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<sst xmlns="http://schemas.openxmlformats.org/spreadsheetml/2006/main" count="111" uniqueCount="77">
  <si>
    <t>青岛农业大学2022-2023-1学期领书单</t>
  </si>
  <si>
    <t>学院:人文社会科学学院</t>
  </si>
  <si>
    <t>班级(负责人及电话):公管2202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</si>
  <si>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</si>
  <si>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</si>
  <si>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</si>
  <si>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</si>
  <si>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</si>
  <si>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</si>
  <si>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</si>
  <si>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</si>
  <si>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</si>
  <si>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</si>
  <si>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</si>
  <si>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</si>
  <si>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</si>
  <si>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</si>
  <si>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</si>
  <si>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</si>
  <si>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</si>
  <si>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</si>
  <si>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</si>
  <si>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</si>
  <si>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</si>
  <si>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</si>
  <si>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</si>
  <si>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</si>
  <si>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</si>
  <si>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</si>
  <si>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</si>
  <si>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</si>
  <si>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</si>
  <si>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</si>
  <si>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</si>
  <si>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</si>
  <si>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</si>
  <si>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</si>
  <si>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</si>
  <si>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</si>
  <si>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</si>
  <si>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</si>
  <si>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</si>
  <si>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</si>
  <si>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</si>
  <si>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</si>
  <si>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</si>
  <si>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公共事业管理概论（第三版）</t>
  </si>
  <si>
    <t>朱仁显</t>
  </si>
  <si>
    <t>管理学</t>
  </si>
  <si>
    <t>高教</t>
  </si>
  <si>
    <t>陈传明</t>
  </si>
  <si>
    <t>马克思主义基本原理（2021年版）</t>
  </si>
  <si>
    <t>本书编写组</t>
  </si>
  <si>
    <t>社会学概论（第二版）</t>
  </si>
  <si>
    <t>《社会学概论》编写组</t>
  </si>
  <si>
    <t>思想道德与法治（2021版）</t>
  </si>
  <si>
    <t>合计</t>
  </si>
  <si>
    <t>XH</t>
  </si>
  <si>
    <t>XM</t>
  </si>
  <si>
    <t>JCMC</t>
  </si>
  <si>
    <t>N</t>
  </si>
  <si>
    <t>9787010227696</t>
  </si>
  <si>
    <t>9787030619990</t>
  </si>
  <si>
    <t>9787030620002</t>
  </si>
  <si>
    <t>9787040458329</t>
  </si>
  <si>
    <t>9787040566208</t>
  </si>
  <si>
    <t>9787040566215</t>
  </si>
  <si>
    <t>9787109253339</t>
  </si>
  <si>
    <t>9787300219608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</si>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</sst>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/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9" sqref="H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1.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2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15" t="s">
        <v>12</v>
      </c>
      <c r="J5" s="15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31</v>
      </c>
      <c r="G6" s="11">
        <v>18.5</v>
      </c>
      <c r="H6" s="11">
        <v>0.77</v>
      </c>
      <c r="I6" s="16">
        <f t="shared" ref="I6:I26" si="0">G6*H6</f>
        <v>14.245</v>
      </c>
      <c r="J6" s="16">
        <f t="shared" ref="J6:J26" si="1">F6*G6*H6</f>
        <v>441.595</v>
      </c>
      <c r="K6" s="17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31</v>
      </c>
      <c r="G7" s="11">
        <v>38.5</v>
      </c>
      <c r="H7" s="11">
        <v>0.77</v>
      </c>
      <c r="I7" s="16">
        <f t="shared" si="0"/>
        <v>29.645</v>
      </c>
      <c r="J7" s="16">
        <f t="shared" si="1"/>
        <v>918.995</v>
      </c>
      <c r="K7" s="17">
        <v>162</v>
      </c>
      <c r="L7" s="17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31</v>
      </c>
      <c r="G8" s="11">
        <v>56</v>
      </c>
      <c r="H8" s="11">
        <v>0.77</v>
      </c>
      <c r="I8" s="16">
        <f t="shared" si="0"/>
        <v>43.12</v>
      </c>
      <c r="J8" s="16">
        <f t="shared" si="1"/>
        <v>1336.72</v>
      </c>
      <c r="K8" s="17">
        <v>163</v>
      </c>
      <c r="L8" s="17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31</v>
      </c>
      <c r="G9" s="11">
        <v>58</v>
      </c>
      <c r="H9" s="11">
        <v>0.77</v>
      </c>
      <c r="I9" s="16">
        <f t="shared" si="0"/>
        <v>44.66</v>
      </c>
      <c r="J9" s="16">
        <f t="shared" si="1"/>
        <v>1384.46</v>
      </c>
      <c r="K9" s="17">
        <v>164</v>
      </c>
      <c r="L9" s="17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31</v>
      </c>
      <c r="G10" s="11">
        <v>48</v>
      </c>
      <c r="H10" s="11">
        <v>0.77</v>
      </c>
      <c r="I10" s="16">
        <f t="shared" si="0"/>
        <v>36.96</v>
      </c>
      <c r="J10" s="16">
        <f t="shared" si="1"/>
        <v>1145.76</v>
      </c>
      <c r="K10" s="17">
        <v>167</v>
      </c>
      <c r="L10" s="17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31</v>
      </c>
      <c r="G11" s="11">
        <v>48</v>
      </c>
      <c r="H11" s="11">
        <v>0.77</v>
      </c>
      <c r="I11" s="16">
        <f t="shared" si="0"/>
        <v>36.96</v>
      </c>
      <c r="J11" s="16">
        <f t="shared" si="1"/>
        <v>1145.76</v>
      </c>
      <c r="K11" s="17">
        <v>168</v>
      </c>
      <c r="L11" s="17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31</v>
      </c>
      <c r="G12" s="11">
        <v>48</v>
      </c>
      <c r="H12" s="11">
        <v>0.77</v>
      </c>
      <c r="I12" s="16">
        <f t="shared" si="0"/>
        <v>36.96</v>
      </c>
      <c r="J12" s="16">
        <f t="shared" si="1"/>
        <v>1145.76</v>
      </c>
      <c r="K12" s="17">
        <v>169</v>
      </c>
      <c r="L12" s="17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31</v>
      </c>
      <c r="G13" s="11">
        <v>38</v>
      </c>
      <c r="H13" s="11">
        <v>0.77</v>
      </c>
      <c r="I13" s="16">
        <f t="shared" si="0"/>
        <v>29.26</v>
      </c>
      <c r="J13" s="16">
        <f t="shared" si="1"/>
        <v>907.06</v>
      </c>
      <c r="K13" s="17">
        <v>170</v>
      </c>
      <c r="L13" s="17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31</v>
      </c>
      <c r="G14" s="11">
        <v>38</v>
      </c>
      <c r="H14" s="11">
        <v>0.77</v>
      </c>
      <c r="I14" s="16">
        <f t="shared" si="0"/>
        <v>29.26</v>
      </c>
      <c r="J14" s="16">
        <f t="shared" si="1"/>
        <v>907.06</v>
      </c>
      <c r="K14" s="17">
        <v>171</v>
      </c>
      <c r="L14" s="17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31</v>
      </c>
      <c r="G15" s="11">
        <v>38</v>
      </c>
      <c r="H15" s="11">
        <v>0.77</v>
      </c>
      <c r="I15" s="16">
        <f t="shared" si="0"/>
        <v>29.26</v>
      </c>
      <c r="J15" s="16">
        <f t="shared" si="1"/>
        <v>907.06</v>
      </c>
      <c r="K15" s="17">
        <v>172</v>
      </c>
      <c r="L15" s="17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31</v>
      </c>
      <c r="G16" s="11">
        <v>38</v>
      </c>
      <c r="H16" s="11">
        <v>0.77</v>
      </c>
      <c r="I16" s="16">
        <f t="shared" si="0"/>
        <v>29.26</v>
      </c>
      <c r="J16" s="16">
        <f t="shared" si="1"/>
        <v>907.06</v>
      </c>
      <c r="K16" s="17">
        <v>173</v>
      </c>
      <c r="L16" s="17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31</v>
      </c>
      <c r="G17" s="11">
        <v>52.9</v>
      </c>
      <c r="H17" s="11">
        <v>0.77</v>
      </c>
      <c r="I17" s="16">
        <f t="shared" si="0"/>
        <v>40.733</v>
      </c>
      <c r="J17" s="16">
        <f t="shared" si="1"/>
        <v>1262.723</v>
      </c>
      <c r="K17" s="17">
        <v>174</v>
      </c>
      <c r="L17" s="17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31</v>
      </c>
      <c r="G18" s="11">
        <v>52.9</v>
      </c>
      <c r="H18" s="11">
        <v>0.77</v>
      </c>
      <c r="I18" s="16">
        <f t="shared" si="0"/>
        <v>40.733</v>
      </c>
      <c r="J18" s="16">
        <f t="shared" si="1"/>
        <v>1262.723</v>
      </c>
      <c r="K18" s="17">
        <v>175</v>
      </c>
      <c r="L18" s="17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31</v>
      </c>
      <c r="G19" s="11">
        <v>55.9</v>
      </c>
      <c r="H19" s="11">
        <v>0.77</v>
      </c>
      <c r="I19" s="16">
        <f t="shared" si="0"/>
        <v>43.043</v>
      </c>
      <c r="J19" s="16">
        <f t="shared" si="1"/>
        <v>1334.333</v>
      </c>
      <c r="K19" s="17">
        <v>176</v>
      </c>
      <c r="L19" s="17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31</v>
      </c>
      <c r="G20" s="11">
        <v>55.9</v>
      </c>
      <c r="H20" s="11">
        <v>0.77</v>
      </c>
      <c r="I20" s="16">
        <f t="shared" si="0"/>
        <v>43.043</v>
      </c>
      <c r="J20" s="16">
        <f t="shared" si="1"/>
        <v>1334.333</v>
      </c>
      <c r="K20" s="17">
        <v>177</v>
      </c>
      <c r="L20" s="17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31</v>
      </c>
      <c r="G21" s="11">
        <v>45</v>
      </c>
      <c r="H21" s="11">
        <v>0.77</v>
      </c>
      <c r="I21" s="16">
        <f t="shared" si="0"/>
        <v>34.65</v>
      </c>
      <c r="J21" s="16">
        <f t="shared" si="1"/>
        <v>1074.15</v>
      </c>
      <c r="K21" s="17">
        <v>178</v>
      </c>
      <c r="L21" s="17"/>
    </row>
    <row r="22" spans="1:12">
      <c r="A22" s="7">
        <v>17</v>
      </c>
      <c r="B22" s="12">
        <v>9787300219608</v>
      </c>
      <c r="C22" s="9" t="s">
        <v>46</v>
      </c>
      <c r="D22" s="9" t="s">
        <v>44</v>
      </c>
      <c r="E22" s="9" t="s">
        <v>47</v>
      </c>
      <c r="F22" s="10">
        <v>31</v>
      </c>
      <c r="G22" s="11">
        <v>56</v>
      </c>
      <c r="H22" s="11">
        <v>0.77</v>
      </c>
      <c r="I22" s="16">
        <f t="shared" si="0"/>
        <v>43.12</v>
      </c>
      <c r="J22" s="16">
        <f t="shared" si="1"/>
        <v>1336.72</v>
      </c>
      <c r="K22" s="17">
        <v>182</v>
      </c>
      <c r="L22" s="17"/>
    </row>
    <row r="23" spans="1:12">
      <c r="A23" s="7">
        <v>18</v>
      </c>
      <c r="B23" s="12">
        <v>9787040458329</v>
      </c>
      <c r="C23" s="9" t="s">
        <v>48</v>
      </c>
      <c r="D23" s="9" t="s">
        <v>49</v>
      </c>
      <c r="E23" s="9" t="s">
        <v>50</v>
      </c>
      <c r="F23" s="10">
        <v>31</v>
      </c>
      <c r="G23" s="11">
        <v>48</v>
      </c>
      <c r="H23" s="11">
        <v>0.77</v>
      </c>
      <c r="I23" s="16">
        <f t="shared" si="0"/>
        <v>36.96</v>
      </c>
      <c r="J23" s="16">
        <f t="shared" si="1"/>
        <v>1145.76</v>
      </c>
      <c r="K23" s="17">
        <v>183</v>
      </c>
      <c r="L23" s="17"/>
    </row>
    <row r="24" spans="1:12">
      <c r="A24" s="7">
        <v>19</v>
      </c>
      <c r="B24" s="12">
        <v>9787040566208</v>
      </c>
      <c r="C24" s="9" t="s">
        <v>51</v>
      </c>
      <c r="D24" s="9" t="s">
        <v>49</v>
      </c>
      <c r="E24" s="9" t="s">
        <v>52</v>
      </c>
      <c r="F24" s="10">
        <v>31</v>
      </c>
      <c r="G24" s="11">
        <v>23</v>
      </c>
      <c r="H24" s="11">
        <v>1</v>
      </c>
      <c r="I24" s="16">
        <f t="shared" si="0"/>
        <v>23</v>
      </c>
      <c r="J24" s="16">
        <f t="shared" si="1"/>
        <v>713</v>
      </c>
      <c r="K24" s="17">
        <v>184</v>
      </c>
      <c r="L24" s="17"/>
    </row>
    <row r="25" spans="1:12">
      <c r="A25" s="7">
        <v>20</v>
      </c>
      <c r="B25" s="12">
        <v>9787010227696</v>
      </c>
      <c r="C25" s="9" t="s">
        <v>53</v>
      </c>
      <c r="D25" s="9" t="s">
        <v>49</v>
      </c>
      <c r="E25" s="9" t="s">
        <v>54</v>
      </c>
      <c r="F25" s="10">
        <v>31</v>
      </c>
      <c r="G25" s="11">
        <v>55</v>
      </c>
      <c r="H25" s="11">
        <v>0.77</v>
      </c>
      <c r="I25" s="16">
        <f t="shared" si="0"/>
        <v>42.35</v>
      </c>
      <c r="J25" s="16">
        <f t="shared" si="1"/>
        <v>1312.85</v>
      </c>
      <c r="K25" s="17">
        <v>185</v>
      </c>
      <c r="L25" s="17"/>
    </row>
    <row r="26" spans="1:12">
      <c r="A26" s="7">
        <v>21</v>
      </c>
      <c r="B26" s="12">
        <v>9787040566215</v>
      </c>
      <c r="C26" s="9" t="s">
        <v>55</v>
      </c>
      <c r="D26" s="9" t="s">
        <v>49</v>
      </c>
      <c r="E26" s="9" t="s">
        <v>52</v>
      </c>
      <c r="F26" s="10">
        <v>31</v>
      </c>
      <c r="G26" s="11">
        <v>18</v>
      </c>
      <c r="H26" s="11">
        <v>1</v>
      </c>
      <c r="I26" s="16">
        <f t="shared" si="0"/>
        <v>18</v>
      </c>
      <c r="J26" s="16">
        <f t="shared" si="1"/>
        <v>558</v>
      </c>
      <c r="K26" s="17">
        <v>186</v>
      </c>
      <c r="L26" s="17"/>
    </row>
    <row r="27" spans="1:12">
      <c r="A27" s="7" t="s">
        <v>56</v>
      </c>
      <c r="B27" s="13"/>
      <c r="C27" s="13"/>
      <c r="D27" s="13"/>
      <c r="E27" s="13"/>
      <c r="F27" s="13"/>
      <c r="G27" s="13"/>
      <c r="H27" s="13"/>
      <c r="I27" s="18"/>
      <c r="J27" s="18">
        <f>SUM(J6:J26)</f>
        <v>22481.882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G33" sqref="G33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5</v>
      </c>
      <c r="D1" s="1" t="s">
        <v>59</v>
      </c>
      <c r="E1" s="1" t="s">
        <v>60</v>
      </c>
    </row>
    <row r="2" spans="3:5">
      <c r="C2" s="1" t="s">
        <v>61</v>
      </c>
      <c r="D2" s="1" t="s">
        <v>53</v>
      </c>
      <c r="E2" s="1">
        <v>31</v>
      </c>
    </row>
    <row r="3" spans="3:5">
      <c r="C3" s="1" t="s">
        <v>62</v>
      </c>
      <c r="D3" s="1" t="s">
        <v>22</v>
      </c>
      <c r="E3" s="1">
        <v>31</v>
      </c>
    </row>
    <row r="4" spans="3:5">
      <c r="C4" s="1" t="s">
        <v>63</v>
      </c>
      <c r="D4" s="1" t="s">
        <v>25</v>
      </c>
      <c r="E4" s="1">
        <v>31</v>
      </c>
    </row>
    <row r="5" spans="3:5">
      <c r="C5" s="1" t="s">
        <v>64</v>
      </c>
      <c r="D5" s="1" t="s">
        <v>48</v>
      </c>
      <c r="E5" s="1">
        <v>31</v>
      </c>
    </row>
    <row r="6" spans="3:5">
      <c r="C6" s="1" t="s">
        <v>65</v>
      </c>
      <c r="D6" s="1" t="s">
        <v>51</v>
      </c>
      <c r="E6" s="1">
        <v>31</v>
      </c>
    </row>
    <row r="7" spans="3:5">
      <c r="C7" s="1" t="s">
        <v>66</v>
      </c>
      <c r="D7" s="1" t="s">
        <v>55</v>
      </c>
      <c r="E7" s="1">
        <v>31</v>
      </c>
    </row>
    <row r="8" spans="3:5">
      <c r="C8" s="1" t="s">
        <v>67</v>
      </c>
      <c r="D8" s="1" t="s">
        <v>19</v>
      </c>
      <c r="E8" s="1">
        <v>31</v>
      </c>
    </row>
    <row r="9" spans="3:5">
      <c r="C9" s="1" t="s">
        <v>68</v>
      </c>
      <c r="D9" s="1" t="s">
        <v>46</v>
      </c>
      <c r="E9" s="1">
        <v>31</v>
      </c>
    </row>
    <row r="10" spans="3:5">
      <c r="C10" s="1" t="s">
        <v>69</v>
      </c>
      <c r="D10" s="1" t="s">
        <v>43</v>
      </c>
      <c r="E10" s="1">
        <v>31</v>
      </c>
    </row>
    <row r="11" spans="3:5">
      <c r="C11" s="1" t="s">
        <v>70</v>
      </c>
      <c r="D11" s="1" t="s">
        <v>16</v>
      </c>
      <c r="E11" s="1">
        <v>31</v>
      </c>
    </row>
    <row r="12" spans="3:5">
      <c r="C12" s="1" t="s">
        <v>71</v>
      </c>
      <c r="D12" s="1" t="s">
        <v>72</v>
      </c>
      <c r="E12" s="1">
        <v>31</v>
      </c>
    </row>
    <row r="13" spans="3:5">
      <c r="C13" s="1" t="s">
        <v>73</v>
      </c>
      <c r="D13" s="1" t="s">
        <v>74</v>
      </c>
      <c r="E13" s="1">
        <v>31</v>
      </c>
    </row>
    <row r="14" spans="3:5">
      <c r="C14" s="1" t="s">
        <v>75</v>
      </c>
      <c r="D14" s="1" t="s">
        <v>76</v>
      </c>
      <c r="E14" s="1">
        <v>31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E873408F685A4669BB2D2DCD46AD7975</vt:lpwstr>
  </property>
</Properties>
</file>