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<sst xmlns="http://schemas.openxmlformats.org/spreadsheetml/2006/main" count="106" uniqueCount="74">
  <si>
    <t>青岛农业大学2022-2023-1学期领书单</t>
  </si>
  <si>
    <t>学院:人文社会科学学院</t>
  </si>
  <si>
    <t>班级(负责人及电话):知产2202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</si>
  <si>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</si>
  <si>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</si>
  <si>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</si>
  <si>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</si>
  <si>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</si>
  <si>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</si>
  <si>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</si>
  <si>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</si>
  <si>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</si>
  <si>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</si>
  <si>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</si>
  <si>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</si>
  <si>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</si>
  <si>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</si>
  <si>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</si>
  <si>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</si>
  <si>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</si>
  <si>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</si>
  <si>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</si>
  <si>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</si>
  <si>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</si>
  <si>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</si>
  <si>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</si>
  <si>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</si>
  <si>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</si>
  <si>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</si>
  <si>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</si>
  <si>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</si>
  <si>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</si>
  <si>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</si>
  <si>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</si>
  <si>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</si>
  <si>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</si>
  <si>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</si>
  <si>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</si>
  <si>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</si>
  <si>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</si>
  <si>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</si>
  <si>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</si>
  <si>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</si>
  <si>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</si>
  <si>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</si>
  <si>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</si>
  <si>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</si>
  <si>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</si>
  <si>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</si>
  <si>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</si>
  <si>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法理学（第二版）</t>
  </si>
  <si>
    <t>《法理学》编写组</t>
  </si>
  <si>
    <t>习近平法治思想概论</t>
  </si>
  <si>
    <t>习近平法治思想概论编写组</t>
  </si>
  <si>
    <t>合计</t>
  </si>
  <si>
    <t>XH</t>
  </si>
  <si>
    <t>XM</t>
  </si>
  <si>
    <t>JCMC</t>
  </si>
  <si>
    <t>N</t>
  </si>
  <si>
    <t>9787010228273</t>
  </si>
  <si>
    <t>9787030619990</t>
  </si>
  <si>
    <t>9787030620002</t>
  </si>
  <si>
    <t>9787040566208</t>
  </si>
  <si>
    <t>9787040566215</t>
  </si>
  <si>
    <t>9787040569438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</si>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</sst>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I10" sqref="I1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30</v>
      </c>
      <c r="G6" s="11">
        <v>18.5</v>
      </c>
      <c r="H6" s="11">
        <v>0.77</v>
      </c>
      <c r="I6" s="15">
        <f t="shared" ref="I6:I25" si="0">G6*H6</f>
        <v>14.245</v>
      </c>
      <c r="J6" s="15">
        <f t="shared" ref="J6:J25" si="1">F6*G6*H6</f>
        <v>427.35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30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889.35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30</v>
      </c>
      <c r="G8" s="11">
        <v>56</v>
      </c>
      <c r="H8" s="11">
        <v>0.77</v>
      </c>
      <c r="I8" s="15">
        <f t="shared" si="0"/>
        <v>43.12</v>
      </c>
      <c r="J8" s="15">
        <f t="shared" si="1"/>
        <v>1293.6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30</v>
      </c>
      <c r="G9" s="11">
        <v>58</v>
      </c>
      <c r="H9" s="11">
        <v>0.77</v>
      </c>
      <c r="I9" s="15">
        <f t="shared" si="0"/>
        <v>44.66</v>
      </c>
      <c r="J9" s="15">
        <f t="shared" si="1"/>
        <v>1339.8</v>
      </c>
      <c r="K9" s="16">
        <v>164</v>
      </c>
      <c r="L9" s="13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30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1108.8</v>
      </c>
      <c r="K10" s="16">
        <v>167</v>
      </c>
      <c r="L10" s="13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30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1108.8</v>
      </c>
      <c r="K11" s="16">
        <v>168</v>
      </c>
      <c r="L11" s="13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30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1108.8</v>
      </c>
      <c r="K12" s="16">
        <v>169</v>
      </c>
      <c r="L12" s="13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30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877.8</v>
      </c>
      <c r="K13" s="16">
        <v>170</v>
      </c>
      <c r="L13" s="13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30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877.8</v>
      </c>
      <c r="K14" s="16">
        <v>171</v>
      </c>
      <c r="L14" s="13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30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877.8</v>
      </c>
      <c r="K15" s="16">
        <v>172</v>
      </c>
      <c r="L15" s="13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30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877.8</v>
      </c>
      <c r="K16" s="16">
        <v>173</v>
      </c>
      <c r="L16" s="13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30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1221.99</v>
      </c>
      <c r="K17" s="16">
        <v>174</v>
      </c>
      <c r="L17" s="13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30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1221.99</v>
      </c>
      <c r="K18" s="16">
        <v>175</v>
      </c>
      <c r="L18" s="13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30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1291.29</v>
      </c>
      <c r="K19" s="16">
        <v>176</v>
      </c>
      <c r="L19" s="13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30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1291.29</v>
      </c>
      <c r="K20" s="16">
        <v>177</v>
      </c>
      <c r="L20" s="13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30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1039.5</v>
      </c>
      <c r="K21" s="16">
        <v>178</v>
      </c>
      <c r="L21" s="13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30</v>
      </c>
      <c r="G22" s="11">
        <v>23</v>
      </c>
      <c r="H22" s="11">
        <v>1</v>
      </c>
      <c r="I22" s="15">
        <f t="shared" si="0"/>
        <v>23</v>
      </c>
      <c r="J22" s="15">
        <f t="shared" si="1"/>
        <v>690</v>
      </c>
      <c r="K22" s="16">
        <v>184</v>
      </c>
      <c r="L22" s="13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30</v>
      </c>
      <c r="G23" s="11">
        <v>18</v>
      </c>
      <c r="H23" s="11">
        <v>1</v>
      </c>
      <c r="I23" s="15">
        <f t="shared" si="0"/>
        <v>18</v>
      </c>
      <c r="J23" s="15">
        <f t="shared" si="1"/>
        <v>540</v>
      </c>
      <c r="K23" s="16">
        <v>186</v>
      </c>
      <c r="L23" s="13"/>
    </row>
    <row r="24" spans="1:12">
      <c r="A24" s="7">
        <v>19</v>
      </c>
      <c r="B24" s="12">
        <v>9787010228273</v>
      </c>
      <c r="C24" s="9" t="s">
        <v>50</v>
      </c>
      <c r="D24" s="9" t="s">
        <v>47</v>
      </c>
      <c r="E24" s="9" t="s">
        <v>51</v>
      </c>
      <c r="F24" s="10">
        <v>30</v>
      </c>
      <c r="G24" s="11">
        <v>50</v>
      </c>
      <c r="H24" s="11">
        <v>0.77</v>
      </c>
      <c r="I24" s="15">
        <f t="shared" si="0"/>
        <v>38.5</v>
      </c>
      <c r="J24" s="15">
        <f t="shared" si="1"/>
        <v>1155</v>
      </c>
      <c r="K24" s="16">
        <v>188</v>
      </c>
      <c r="L24" s="13"/>
    </row>
    <row r="25" spans="1:12">
      <c r="A25" s="7">
        <v>20</v>
      </c>
      <c r="B25" s="12">
        <v>9787040569438</v>
      </c>
      <c r="C25" s="9" t="s">
        <v>52</v>
      </c>
      <c r="D25" s="9" t="s">
        <v>47</v>
      </c>
      <c r="E25" s="9" t="s">
        <v>53</v>
      </c>
      <c r="F25" s="10">
        <v>30</v>
      </c>
      <c r="G25" s="11">
        <v>45</v>
      </c>
      <c r="H25" s="11">
        <v>0.77</v>
      </c>
      <c r="I25" s="15">
        <f t="shared" si="0"/>
        <v>34.65</v>
      </c>
      <c r="J25" s="15">
        <f t="shared" si="1"/>
        <v>1039.5</v>
      </c>
      <c r="K25" s="16">
        <v>189</v>
      </c>
      <c r="L25" s="13"/>
    </row>
    <row r="26" spans="1:12">
      <c r="A26" s="7" t="s">
        <v>54</v>
      </c>
      <c r="B26" s="13"/>
      <c r="C26" s="13"/>
      <c r="D26" s="13"/>
      <c r="E26" s="13"/>
      <c r="F26" s="13"/>
      <c r="G26" s="13"/>
      <c r="H26" s="13"/>
      <c r="I26" s="18"/>
      <c r="J26" s="18">
        <f>SUM(J6:J25)</f>
        <v>20278.26</v>
      </c>
      <c r="K26" s="13"/>
      <c r="L26" s="1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5">
    <sortCondition ref="K6:K25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59</v>
      </c>
      <c r="D2" s="1" t="s">
        <v>50</v>
      </c>
      <c r="E2" s="1">
        <v>30</v>
      </c>
    </row>
    <row r="3" spans="3:5">
      <c r="C3" s="1" t="s">
        <v>60</v>
      </c>
      <c r="D3" s="1" t="s">
        <v>22</v>
      </c>
      <c r="E3" s="1">
        <v>30</v>
      </c>
    </row>
    <row r="4" spans="3:5">
      <c r="C4" s="1" t="s">
        <v>61</v>
      </c>
      <c r="D4" s="1" t="s">
        <v>25</v>
      </c>
      <c r="E4" s="1">
        <v>30</v>
      </c>
    </row>
    <row r="5" spans="3:5">
      <c r="C5" s="1" t="s">
        <v>62</v>
      </c>
      <c r="D5" s="1" t="s">
        <v>46</v>
      </c>
      <c r="E5" s="1">
        <v>30</v>
      </c>
    </row>
    <row r="6" spans="3:5">
      <c r="C6" s="1" t="s">
        <v>63</v>
      </c>
      <c r="D6" s="1" t="s">
        <v>49</v>
      </c>
      <c r="E6" s="1">
        <v>30</v>
      </c>
    </row>
    <row r="7" spans="3:5">
      <c r="C7" s="1" t="s">
        <v>64</v>
      </c>
      <c r="D7" s="1" t="s">
        <v>52</v>
      </c>
      <c r="E7" s="1">
        <v>30</v>
      </c>
    </row>
    <row r="8" spans="3:5">
      <c r="C8" s="1" t="s">
        <v>65</v>
      </c>
      <c r="D8" s="1" t="s">
        <v>19</v>
      </c>
      <c r="E8" s="1">
        <v>30</v>
      </c>
    </row>
    <row r="9" spans="3:5">
      <c r="C9" s="1" t="s">
        <v>66</v>
      </c>
      <c r="D9" s="1" t="s">
        <v>43</v>
      </c>
      <c r="E9" s="1">
        <v>30</v>
      </c>
    </row>
    <row r="10" spans="3:5">
      <c r="C10" s="1" t="s">
        <v>67</v>
      </c>
      <c r="D10" s="1" t="s">
        <v>16</v>
      </c>
      <c r="E10" s="1">
        <v>30</v>
      </c>
    </row>
    <row r="11" spans="3:5">
      <c r="C11" s="1" t="s">
        <v>68</v>
      </c>
      <c r="D11" s="1" t="s">
        <v>69</v>
      </c>
      <c r="E11" s="1">
        <v>30</v>
      </c>
    </row>
    <row r="12" spans="3:5">
      <c r="C12" s="1" t="s">
        <v>70</v>
      </c>
      <c r="D12" s="1" t="s">
        <v>71</v>
      </c>
      <c r="E12" s="1">
        <v>30</v>
      </c>
    </row>
    <row r="13" spans="3:5">
      <c r="C13" s="1" t="s">
        <v>72</v>
      </c>
      <c r="D13" s="1" t="s">
        <v>73</v>
      </c>
      <c r="E1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C0E1347D9D9E4502982E88AF8E51224A</vt:lpwstr>
  </property>
</Properties>
</file>