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J13" i="1"/>
  <c r="I13"/>
  <c r="J12"/>
  <c r="I12"/>
  <c r="J11"/>
  <c r="I11"/>
  <c r="J10"/>
  <c r="I10"/>
  <c r="J9"/>
  <c r="I9"/>
  <c r="J8"/>
  <c r="I8"/>
  <c r="J7"/>
  <c r="I7"/>
  <c r="J6"/>
  <c r="J14" s="1"/>
  <c r="I6"/>
  <c r="I14" s="1"/>
</calcChain>
</file>

<file path=xl/sharedStrings.xml><?xml version="1.0" encoding="utf-8"?>
<sst xmlns="http://schemas.openxmlformats.org/spreadsheetml/2006/main" count="78" uniqueCount="64">
  <si>
    <t>青岛农业大学2022-2023-1学期领书单</t>
  </si>
  <si>
    <t>学院:动漫与传媒学院</t>
  </si>
  <si>
    <t>班级(负责人及电话):传播2202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</si>
  <si>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</si>
  <si>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</si>
  <si>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</si>
  <si>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</si>
  <si>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</si>
  <si>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</si>
  <si>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</si>
  <si>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</si>
  <si>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</si>
  <si>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</si>
  <si>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</si>
  <si>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</si>
  <si>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9787040566208</t>
  </si>
  <si>
    <t>马克思主义基本原理（2021年版）</t>
  </si>
  <si>
    <t xml:space="preserve"> </t>
  </si>
  <si>
    <t>9787040566215</t>
  </si>
  <si>
    <t>思想道德与法治（2021版）</t>
  </si>
  <si>
    <t>本书编写组</t>
  </si>
  <si>
    <t>9787109253339</t>
  </si>
  <si>
    <t>大学体育与健康</t>
  </si>
  <si>
    <t>吴秀云</t>
  </si>
  <si>
    <t>9787300277998</t>
  </si>
  <si>
    <t>职业生涯规划与就业创业指导（第2版）</t>
  </si>
  <si>
    <t>苏文平</t>
  </si>
  <si>
    <t>9787511572202</t>
  </si>
  <si>
    <t>《形势与政策》山东高校专版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</si>
  <si>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</si>
  <si>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</si>
  <si>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</si>
  <si>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</si>
  <si>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</si>
  <si>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</si>
  <si>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</si>
  <si>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</si>
  <si>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</si>
  <si>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</si>
  <si>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</si>
  <si>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</si>
  <si>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</si>
  <si>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</si>
  <si>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</si>
  <si>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</si>
  <si>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</si>
  <si>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平度动漫-70</t>
  </si>
  <si>
    <t>★思想道德与法治（2021年版）</t>
  </si>
  <si>
    <t>高等教育</t>
  </si>
  <si>
    <t>本书编写组_x000D_
本书编写组</t>
  </si>
  <si>
    <t>平度动漫-71</t>
  </si>
  <si>
    <t>★马克思主义基本原理（2021年版）</t>
  </si>
  <si>
    <t>平度动漫-215</t>
  </si>
  <si>
    <t>中国农业</t>
  </si>
  <si>
    <t>平度动漫-69</t>
  </si>
  <si>
    <t>职业生涯规划与就业创业指导（第2版）（21世纪通识教育系列教材）</t>
  </si>
  <si>
    <t>人民大学</t>
  </si>
  <si>
    <t>平度动漫-202</t>
  </si>
  <si>
    <t>9787511573186</t>
  </si>
  <si>
    <t>★2022—2023学年第一学期《形势与政策（山东高校专版）》</t>
  </si>
  <si>
    <t>人民日报</t>
  </si>
  <si>
    <t>1.19.20.44</t>
    <phoneticPr fontId="3" type="noConversion"/>
  </si>
  <si>
    <t>74.75.76</t>
    <phoneticPr fontId="3" type="noConversion"/>
  </si>
  <si>
    <t>77.83.84.85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</si>
</sst>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5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176" fontId="1" fillId="2" borderId="2" xfId="0" applyNumberFormat="1" applyFont="1" applyFill="1" applyBorder="1" applyAlignment="1">
      <alignment horizontal="center"/>
    </xf>
    <xf numFmtId="177" fontId="1" fillId="2" borderId="2" xfId="0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5" xfId="0" applyFont="1" applyBorder="1"/>
    <xf numFmtId="0" fontId="1" fillId="2" borderId="4" xfId="0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 vertical="center"/>
    </xf>
    <xf numFmtId="177" fontId="1" fillId="2" borderId="4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C18" sqref="C18"/>
    </sheetView>
  </sheetViews>
  <sheetFormatPr defaultColWidth="9" defaultRowHeight="13.5"/>
  <cols>
    <col min="1" max="1" width="10.375" customWidth="1"/>
    <col min="2" max="2" width="12.75" customWidth="1"/>
    <col min="3" max="3" width="27.375" customWidth="1"/>
    <col min="4" max="5" width="8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7.375" customWidth="1"/>
  </cols>
  <sheetData>
    <row r="1" spans="1:1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6.65" customHeight="1">
      <c r="A4" s="10" t="s">
        <v>1</v>
      </c>
      <c r="B4" s="10"/>
      <c r="C4" s="9" t="s">
        <v>2</v>
      </c>
      <c r="D4" s="9"/>
      <c r="E4" s="9"/>
      <c r="F4" s="9" t="s">
        <v>3</v>
      </c>
      <c r="G4" s="9"/>
      <c r="H4" s="9"/>
      <c r="I4" s="9"/>
      <c r="J4" s="9"/>
      <c r="K4" s="9"/>
    </row>
    <row r="5" spans="1:11">
      <c r="A5" s="1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11" t="s">
        <v>9</v>
      </c>
      <c r="G5" s="12" t="s">
        <v>10</v>
      </c>
      <c r="H5" s="11" t="s">
        <v>11</v>
      </c>
      <c r="I5" s="13" t="s">
        <v>12</v>
      </c>
      <c r="J5" s="13" t="s">
        <v>13</v>
      </c>
      <c r="K5" s="11" t="s">
        <v>14</v>
      </c>
    </row>
    <row r="6" spans="1:11">
      <c r="A6" s="14" t="s">
        <v>46</v>
      </c>
      <c r="B6" s="15" t="s">
        <v>18</v>
      </c>
      <c r="C6" s="15" t="s">
        <v>47</v>
      </c>
      <c r="D6" s="15" t="s">
        <v>48</v>
      </c>
      <c r="E6" s="15" t="s">
        <v>49</v>
      </c>
      <c r="F6" s="16">
        <v>30</v>
      </c>
      <c r="G6" s="17">
        <v>18</v>
      </c>
      <c r="H6" s="16">
        <v>1</v>
      </c>
      <c r="I6" s="18">
        <f t="shared" ref="I6:I13" si="0">G6*H6</f>
        <v>18</v>
      </c>
      <c r="J6" s="18">
        <f t="shared" ref="J6:J13" si="1">F6*G6*H6</f>
        <v>540</v>
      </c>
      <c r="K6" s="16" t="s">
        <v>17</v>
      </c>
    </row>
    <row r="7" spans="1:11">
      <c r="A7" s="14" t="s">
        <v>50</v>
      </c>
      <c r="B7" s="15" t="s">
        <v>15</v>
      </c>
      <c r="C7" s="15" t="s">
        <v>51</v>
      </c>
      <c r="D7" s="15" t="s">
        <v>48</v>
      </c>
      <c r="E7" s="15" t="s">
        <v>20</v>
      </c>
      <c r="F7" s="6">
        <v>30</v>
      </c>
      <c r="G7" s="19">
        <v>23</v>
      </c>
      <c r="H7" s="6">
        <v>1</v>
      </c>
      <c r="I7" s="20">
        <f t="shared" si="0"/>
        <v>23</v>
      </c>
      <c r="J7" s="20">
        <f t="shared" si="1"/>
        <v>690</v>
      </c>
      <c r="K7" s="6"/>
    </row>
    <row r="8" spans="1:11">
      <c r="A8" s="21" t="s">
        <v>52</v>
      </c>
      <c r="B8" s="22" t="s">
        <v>21</v>
      </c>
      <c r="C8" s="22" t="s">
        <v>22</v>
      </c>
      <c r="D8" s="22" t="s">
        <v>53</v>
      </c>
      <c r="E8" s="22" t="s">
        <v>23</v>
      </c>
      <c r="F8" s="6">
        <v>30</v>
      </c>
      <c r="G8" s="19">
        <v>38.5</v>
      </c>
      <c r="H8" s="6">
        <v>0.77</v>
      </c>
      <c r="I8" s="20">
        <f t="shared" si="0"/>
        <v>29.645</v>
      </c>
      <c r="J8" s="20">
        <f t="shared" si="1"/>
        <v>889.35</v>
      </c>
      <c r="K8" s="6"/>
    </row>
    <row r="9" spans="1:11">
      <c r="A9" s="14" t="s">
        <v>54</v>
      </c>
      <c r="B9" s="15" t="s">
        <v>24</v>
      </c>
      <c r="C9" s="15" t="s">
        <v>55</v>
      </c>
      <c r="D9" s="15" t="s">
        <v>56</v>
      </c>
      <c r="E9" s="15" t="s">
        <v>26</v>
      </c>
      <c r="F9" s="6">
        <v>30</v>
      </c>
      <c r="G9" s="19">
        <v>45</v>
      </c>
      <c r="H9" s="6">
        <v>0.77</v>
      </c>
      <c r="I9" s="20">
        <f t="shared" si="0"/>
        <v>34.65</v>
      </c>
      <c r="J9" s="20">
        <f t="shared" si="1"/>
        <v>1039.5</v>
      </c>
      <c r="K9" s="6"/>
    </row>
    <row r="10" spans="1:11">
      <c r="A10" s="14" t="s">
        <v>57</v>
      </c>
      <c r="B10" s="15" t="s">
        <v>58</v>
      </c>
      <c r="C10" s="15" t="s">
        <v>59</v>
      </c>
      <c r="D10" s="15" t="s">
        <v>60</v>
      </c>
      <c r="E10" s="15" t="s">
        <v>29</v>
      </c>
      <c r="F10" s="6">
        <v>30</v>
      </c>
      <c r="G10" s="19">
        <v>18.5</v>
      </c>
      <c r="H10" s="6">
        <v>0.77</v>
      </c>
      <c r="I10" s="20">
        <f t="shared" si="0"/>
        <v>14.245000000000001</v>
      </c>
      <c r="J10" s="20">
        <f t="shared" si="1"/>
        <v>427.35</v>
      </c>
      <c r="K10" s="6"/>
    </row>
    <row r="11" spans="1:11">
      <c r="A11" s="6" t="s">
        <v>61</v>
      </c>
      <c r="B11" s="7" t="s">
        <v>30</v>
      </c>
      <c r="C11" s="7" t="s">
        <v>31</v>
      </c>
      <c r="D11" s="7" t="s">
        <v>32</v>
      </c>
      <c r="E11" s="7" t="s">
        <v>33</v>
      </c>
      <c r="F11" s="6">
        <v>30</v>
      </c>
      <c r="G11" s="19">
        <v>217.6</v>
      </c>
      <c r="H11" s="6">
        <v>0.77</v>
      </c>
      <c r="I11" s="20">
        <f t="shared" si="0"/>
        <v>167.55199999999999</v>
      </c>
      <c r="J11" s="20">
        <f t="shared" si="1"/>
        <v>5026.5600000000004</v>
      </c>
      <c r="K11" s="6"/>
    </row>
    <row r="12" spans="1:11">
      <c r="A12" s="6" t="s">
        <v>62</v>
      </c>
      <c r="B12" s="7" t="s">
        <v>34</v>
      </c>
      <c r="C12" s="7" t="s">
        <v>35</v>
      </c>
      <c r="D12" s="7" t="s">
        <v>36</v>
      </c>
      <c r="E12" s="7" t="s">
        <v>37</v>
      </c>
      <c r="F12" s="6">
        <v>30</v>
      </c>
      <c r="G12" s="19">
        <v>144</v>
      </c>
      <c r="H12" s="6">
        <v>0.77</v>
      </c>
      <c r="I12" s="20">
        <f t="shared" si="0"/>
        <v>110.88</v>
      </c>
      <c r="J12" s="20">
        <f t="shared" si="1"/>
        <v>3326.4</v>
      </c>
      <c r="K12" s="6"/>
    </row>
    <row r="13" spans="1:11">
      <c r="A13" s="6" t="s">
        <v>63</v>
      </c>
      <c r="B13" s="7" t="s">
        <v>38</v>
      </c>
      <c r="C13" s="7" t="s">
        <v>39</v>
      </c>
      <c r="D13" s="7" t="s">
        <v>36</v>
      </c>
      <c r="E13" s="7" t="s">
        <v>40</v>
      </c>
      <c r="F13" s="6">
        <v>30</v>
      </c>
      <c r="G13" s="19">
        <v>152</v>
      </c>
      <c r="H13" s="6">
        <v>0.77</v>
      </c>
      <c r="I13" s="20">
        <f t="shared" si="0"/>
        <v>117.04</v>
      </c>
      <c r="J13" s="20">
        <f t="shared" si="1"/>
        <v>3511.2000000000003</v>
      </c>
      <c r="K13" s="6"/>
    </row>
    <row r="14" spans="1:11">
      <c r="A14" s="6" t="s">
        <v>41</v>
      </c>
      <c r="B14" s="7"/>
      <c r="C14" s="7"/>
      <c r="D14" s="7"/>
      <c r="E14" s="7"/>
      <c r="F14" s="6"/>
      <c r="G14" s="19"/>
      <c r="H14" s="6"/>
      <c r="I14" s="20">
        <f>SUM(I6:I13)</f>
        <v>515.01199999999994</v>
      </c>
      <c r="J14" s="20">
        <f>SUM(J6:J13)</f>
        <v>15450.36</v>
      </c>
      <c r="K14" s="6"/>
    </row>
    <row r="15" spans="1:11">
      <c r="A15" s="3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>
      <c r="A16" s="3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>
      <c r="A17" s="3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>
      <c r="A18" s="3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>
      <c r="A19" s="3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>
      <c r="A20" s="3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>
      <c r="A21" s="3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>
      <c r="A22" s="3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>
      <c r="A23" s="3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>
      <c r="A24" s="3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>
      <c r="A25" s="3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>
      <c r="A26" s="3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>
      <c r="A27" s="3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>
      <c r="A28" s="3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>
      <c r="A29" s="3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>
      <c r="A30" s="3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1">
      <c r="A31" s="3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>
      <c r="A32" s="3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>
      <c r="A33" s="3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>
      <c r="A34" s="3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>
      <c r="A35" s="3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>
      <c r="A36" s="3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>
      <c r="A37" s="3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>
      <c r="A38" s="3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>
      <c r="A39" s="3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>
      <c r="A40" s="3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>
      <c r="A41" s="3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>
      <c r="A42" s="3"/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1">
      <c r="A43" s="3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>
      <c r="A44" s="3"/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1">
      <c r="A45" s="3"/>
      <c r="B45" s="5"/>
      <c r="C45" s="5"/>
      <c r="D45" s="5"/>
      <c r="E45" s="5"/>
      <c r="F45" s="5"/>
      <c r="G45" s="5"/>
      <c r="H45" s="5"/>
      <c r="I45" s="5"/>
      <c r="J45" s="5"/>
      <c r="K45" s="5"/>
    </row>
    <row r="46" spans="1:11">
      <c r="A46" s="3"/>
      <c r="B46" s="5"/>
      <c r="C46" s="5"/>
      <c r="D46" s="5"/>
      <c r="E46" s="5"/>
      <c r="F46" s="5"/>
      <c r="G46" s="5"/>
      <c r="H46" s="5"/>
      <c r="I46" s="5"/>
      <c r="J46" s="5"/>
      <c r="K46" s="5"/>
    </row>
    <row r="47" spans="1:11">
      <c r="A47" s="3"/>
      <c r="B47" s="5"/>
      <c r="C47" s="5"/>
      <c r="D47" s="5"/>
      <c r="E47" s="5"/>
      <c r="F47" s="5"/>
      <c r="G47" s="5"/>
      <c r="H47" s="5"/>
      <c r="I47" s="5"/>
      <c r="J47" s="5"/>
      <c r="K47" s="5"/>
    </row>
    <row r="48" spans="1:11">
      <c r="A48" s="3"/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1:11">
      <c r="A49" s="3"/>
      <c r="B49" s="5"/>
      <c r="C49" s="5"/>
      <c r="D49" s="5"/>
      <c r="E49" s="5"/>
      <c r="F49" s="5"/>
      <c r="G49" s="5"/>
      <c r="H49" s="5"/>
      <c r="I49" s="5"/>
      <c r="J49" s="5"/>
      <c r="K49" s="5"/>
    </row>
    <row r="50" spans="1:11">
      <c r="A50" s="3"/>
      <c r="B50" s="5"/>
      <c r="C50" s="5"/>
      <c r="D50" s="5"/>
      <c r="E50" s="5"/>
      <c r="F50" s="5"/>
      <c r="G50" s="5"/>
      <c r="H50" s="5"/>
      <c r="I50" s="5"/>
      <c r="J50" s="5"/>
      <c r="K50" s="5"/>
    </row>
    <row r="51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3472" right="0.70866141732283472" top="0.74803149606299213" bottom="0.74803149606299213" header="0.31496062992125984" footer="0.31496062992125984"/>
  <pageSetup paperSize="1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42</v>
      </c>
      <c r="B1" s="2" t="s">
        <v>43</v>
      </c>
      <c r="C1" s="2" t="s">
        <v>5</v>
      </c>
      <c r="D1" s="2" t="s">
        <v>44</v>
      </c>
      <c r="E1" s="2" t="s">
        <v>45</v>
      </c>
    </row>
    <row r="2" spans="1:5">
      <c r="C2" s="2" t="s">
        <v>15</v>
      </c>
      <c r="D2" s="2" t="s">
        <v>16</v>
      </c>
      <c r="E2" s="2">
        <v>30</v>
      </c>
    </row>
    <row r="3" spans="1:5">
      <c r="C3" s="2" t="s">
        <v>18</v>
      </c>
      <c r="D3" s="2" t="s">
        <v>19</v>
      </c>
      <c r="E3" s="2">
        <v>30</v>
      </c>
    </row>
    <row r="4" spans="1:5">
      <c r="C4" s="2" t="s">
        <v>21</v>
      </c>
      <c r="D4" s="2" t="s">
        <v>22</v>
      </c>
      <c r="E4" s="2">
        <v>30</v>
      </c>
    </row>
    <row r="5" spans="1:5">
      <c r="C5" s="2" t="s">
        <v>24</v>
      </c>
      <c r="D5" s="2" t="s">
        <v>25</v>
      </c>
      <c r="E5" s="2">
        <v>30</v>
      </c>
    </row>
    <row r="6" spans="1:5">
      <c r="C6" s="2" t="s">
        <v>27</v>
      </c>
      <c r="D6" s="2" t="s">
        <v>28</v>
      </c>
      <c r="E6" s="2">
        <v>30</v>
      </c>
    </row>
    <row r="7" spans="1:5">
      <c r="C7" s="2" t="s">
        <v>30</v>
      </c>
      <c r="D7" s="2" t="s">
        <v>31</v>
      </c>
      <c r="E7" s="2">
        <v>30</v>
      </c>
    </row>
    <row r="8" spans="1:5">
      <c r="C8" s="2" t="s">
        <v>34</v>
      </c>
      <c r="D8" s="2" t="s">
        <v>35</v>
      </c>
      <c r="E8" s="2">
        <v>30</v>
      </c>
    </row>
    <row r="9" spans="1:5">
      <c r="C9" s="2" t="s">
        <v>38</v>
      </c>
      <c r="D9" s="2" t="s">
        <v>39</v>
      </c>
      <c r="E9" s="2">
        <v>30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user1</cp:lastModifiedBy>
  <cp:lastPrinted>2022-08-30T12:33:25Z</cp:lastPrinted>
  <dcterms:created xsi:type="dcterms:W3CDTF">2020-08-27T09:55:00Z</dcterms:created>
  <dcterms:modified xsi:type="dcterms:W3CDTF">2022-08-30T12:33:28Z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