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<sst xmlns="http://schemas.openxmlformats.org/spreadsheetml/2006/main" count="111" uniqueCount="77">
  <si>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</si>
  <si>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学院:动物医学院</t>
  </si>
  <si>
    <t>班级(负责人及电话):动医(创新)2201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</si>
  <si>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</si>
  <si>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</si>
  <si>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</si>
  <si>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</si>
  <si>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</si>
  <si>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</si>
  <si>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</si>
  <si>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</si>
  <si>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</si>
  <si>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</si>
  <si>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</si>
  <si>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</si>
  <si>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</si>
  <si>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</si>
  <si>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</si>
  <si>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</si>
  <si>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</si>
  <si>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</si>
  <si>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</si>
  <si>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</si>
  <si>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</si>
  <si>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</si>
  <si>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</si>
  <si>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</si>
  <si>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</si>
  <si>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</si>
  <si>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</si>
  <si>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</si>
  <si>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</si>
  <si>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</si>
  <si>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</si>
  <si>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</si>
  <si>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</si>
  <si>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</si>
  <si>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</si>
  <si>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</si>
  <si>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</si>
  <si>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</si>
  <si>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</si>
  <si>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</si>
  <si>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</si>
  <si>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</si>
  <si>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</si>
  <si>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</si>
  <si>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</si>
  <si>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</si>
  <si>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</si>
  <si>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</si>
  <si>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</si>
  <si>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动物学实验</t>
  </si>
  <si>
    <t>朱伟；董超华</t>
  </si>
  <si>
    <t>普通动物学</t>
  </si>
  <si>
    <t>吴志新</t>
  </si>
  <si>
    <t>合计</t>
  </si>
  <si>
    <t>XH</t>
  </si>
  <si>
    <t>XM</t>
  </si>
  <si>
    <t>JCMC</t>
  </si>
  <si>
    <t>N</t>
  </si>
  <si>
    <t>9787030619990</t>
  </si>
  <si>
    <t>9787030620002</t>
  </si>
  <si>
    <t>9787040519679</t>
  </si>
  <si>
    <t>9787040566239</t>
  </si>
  <si>
    <t>9787109253339</t>
  </si>
  <si>
    <t>9787109255791</t>
  </si>
  <si>
    <t>9787109256774</t>
  </si>
  <si>
    <t>9787109293540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</si>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</sst>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_ "/>
    <numFmt numFmtId="178" formatCode="0.0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9" sqref="G9"/>
    </sheetView>
  </sheetViews>
  <sheetFormatPr defaultColWidth="9" defaultRowHeight="13.5"/>
  <cols>
    <col min="1" max="1" width="5.25" customWidth="1"/>
    <col min="2" max="2" width="14.75" customWidth="1"/>
    <col min="3" max="3" width="33.8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style="2" customWidth="1"/>
    <col min="11" max="11" width="8.875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16"/>
      <c r="K4" s="5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17" t="s">
        <v>13</v>
      </c>
      <c r="K5" s="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26" si="0">G6*H6</f>
        <v>14.245</v>
      </c>
      <c r="J6" s="18">
        <f t="shared" ref="J6:J26" si="1">F6*G6*H6</f>
        <v>427.35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4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56</v>
      </c>
      <c r="H8" s="12">
        <v>0.77</v>
      </c>
      <c r="I8" s="18">
        <f t="shared" si="0"/>
        <v>43.12</v>
      </c>
      <c r="J8" s="18">
        <f t="shared" si="1"/>
        <v>1293.6</v>
      </c>
      <c r="K8" s="19">
        <v>163</v>
      </c>
      <c r="L8" s="14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30</v>
      </c>
      <c r="G9" s="12">
        <v>58</v>
      </c>
      <c r="H9" s="12">
        <v>0.77</v>
      </c>
      <c r="I9" s="18">
        <f t="shared" si="0"/>
        <v>44.66</v>
      </c>
      <c r="J9" s="18">
        <f t="shared" si="1"/>
        <v>1339.8</v>
      </c>
      <c r="K9" s="19">
        <v>164</v>
      </c>
      <c r="L9" s="14"/>
    </row>
    <row r="10" spans="1:12">
      <c r="A10" s="8">
        <v>5</v>
      </c>
      <c r="B10" s="13">
        <v>9787109255791</v>
      </c>
      <c r="C10" s="10" t="s">
        <v>27</v>
      </c>
      <c r="D10" s="10" t="s">
        <v>20</v>
      </c>
      <c r="E10" s="10" t="s">
        <v>28</v>
      </c>
      <c r="F10" s="11">
        <v>30</v>
      </c>
      <c r="G10" s="12">
        <v>43</v>
      </c>
      <c r="H10" s="12">
        <v>0.77</v>
      </c>
      <c r="I10" s="18">
        <f t="shared" si="0"/>
        <v>33.11</v>
      </c>
      <c r="J10" s="18">
        <f t="shared" si="1"/>
        <v>993.3</v>
      </c>
      <c r="K10" s="19">
        <v>165</v>
      </c>
      <c r="L10" s="14"/>
    </row>
    <row r="11" spans="1:12">
      <c r="A11" s="8">
        <v>6</v>
      </c>
      <c r="B11" s="13">
        <v>9787109256774</v>
      </c>
      <c r="C11" s="10" t="s">
        <v>29</v>
      </c>
      <c r="D11" s="10" t="s">
        <v>20</v>
      </c>
      <c r="E11" s="10" t="s">
        <v>28</v>
      </c>
      <c r="F11" s="11">
        <v>30</v>
      </c>
      <c r="G11" s="12">
        <v>32</v>
      </c>
      <c r="H11" s="12">
        <v>0.77</v>
      </c>
      <c r="I11" s="18">
        <f t="shared" si="0"/>
        <v>24.64</v>
      </c>
      <c r="J11" s="18">
        <f t="shared" si="1"/>
        <v>739.2</v>
      </c>
      <c r="K11" s="19">
        <v>166</v>
      </c>
      <c r="L11" s="14"/>
    </row>
    <row r="12" spans="1:12">
      <c r="A12" s="8">
        <v>7</v>
      </c>
      <c r="B12" s="13">
        <v>9787544645027</v>
      </c>
      <c r="C12" s="10" t="s">
        <v>30</v>
      </c>
      <c r="D12" s="10" t="s">
        <v>31</v>
      </c>
      <c r="E12" s="10" t="s">
        <v>32</v>
      </c>
      <c r="F12" s="11">
        <v>30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1108.8</v>
      </c>
      <c r="K12" s="19">
        <v>167</v>
      </c>
      <c r="L12" s="14"/>
    </row>
    <row r="13" spans="1:12">
      <c r="A13" s="8">
        <v>8</v>
      </c>
      <c r="B13" s="13">
        <v>9787544645089</v>
      </c>
      <c r="C13" s="10" t="s">
        <v>33</v>
      </c>
      <c r="D13" s="10" t="s">
        <v>31</v>
      </c>
      <c r="E13" s="10" t="s">
        <v>32</v>
      </c>
      <c r="F13" s="11">
        <v>30</v>
      </c>
      <c r="G13" s="12">
        <v>48</v>
      </c>
      <c r="H13" s="12">
        <v>0.77</v>
      </c>
      <c r="I13" s="18">
        <f t="shared" si="0"/>
        <v>36.96</v>
      </c>
      <c r="J13" s="18">
        <f t="shared" si="1"/>
        <v>1108.8</v>
      </c>
      <c r="K13" s="19">
        <v>168</v>
      </c>
      <c r="L13" s="14"/>
    </row>
    <row r="14" spans="1:12">
      <c r="A14" s="8">
        <v>9</v>
      </c>
      <c r="B14" s="13">
        <v>9787544646864</v>
      </c>
      <c r="C14" s="10" t="s">
        <v>34</v>
      </c>
      <c r="D14" s="10" t="s">
        <v>31</v>
      </c>
      <c r="E14" s="10" t="s">
        <v>32</v>
      </c>
      <c r="F14" s="11">
        <v>30</v>
      </c>
      <c r="G14" s="12">
        <v>48</v>
      </c>
      <c r="H14" s="12">
        <v>0.77</v>
      </c>
      <c r="I14" s="18">
        <f t="shared" si="0"/>
        <v>36.96</v>
      </c>
      <c r="J14" s="18">
        <f t="shared" si="1"/>
        <v>1108.8</v>
      </c>
      <c r="K14" s="19">
        <v>169</v>
      </c>
      <c r="L14" s="14"/>
    </row>
    <row r="15" spans="1:12">
      <c r="A15" s="8">
        <v>10</v>
      </c>
      <c r="B15" s="13">
        <v>9787544661843</v>
      </c>
      <c r="C15" s="10" t="s">
        <v>35</v>
      </c>
      <c r="D15" s="10" t="s">
        <v>31</v>
      </c>
      <c r="E15" s="10" t="s">
        <v>36</v>
      </c>
      <c r="F15" s="11">
        <v>30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877.8</v>
      </c>
      <c r="K15" s="19">
        <v>170</v>
      </c>
      <c r="L15" s="14"/>
    </row>
    <row r="16" spans="1:12">
      <c r="A16" s="8">
        <v>11</v>
      </c>
      <c r="B16" s="13">
        <v>9787544661973</v>
      </c>
      <c r="C16" s="10" t="s">
        <v>37</v>
      </c>
      <c r="D16" s="10" t="s">
        <v>31</v>
      </c>
      <c r="E16" s="10" t="s">
        <v>36</v>
      </c>
      <c r="F16" s="11">
        <v>30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877.8</v>
      </c>
      <c r="K16" s="19">
        <v>171</v>
      </c>
      <c r="L16" s="14"/>
    </row>
    <row r="17" spans="1:12">
      <c r="A17" s="8">
        <v>12</v>
      </c>
      <c r="B17" s="13">
        <v>9787544661980</v>
      </c>
      <c r="C17" s="10" t="s">
        <v>38</v>
      </c>
      <c r="D17" s="10" t="s">
        <v>31</v>
      </c>
      <c r="E17" s="10" t="s">
        <v>36</v>
      </c>
      <c r="F17" s="11">
        <v>30</v>
      </c>
      <c r="G17" s="12">
        <v>38</v>
      </c>
      <c r="H17" s="12">
        <v>0.77</v>
      </c>
      <c r="I17" s="18">
        <f t="shared" si="0"/>
        <v>29.26</v>
      </c>
      <c r="J17" s="18">
        <f t="shared" si="1"/>
        <v>877.8</v>
      </c>
      <c r="K17" s="19">
        <v>172</v>
      </c>
      <c r="L17" s="14"/>
    </row>
    <row r="18" spans="1:12">
      <c r="A18" s="8">
        <v>13</v>
      </c>
      <c r="B18" s="13">
        <v>9787544661997</v>
      </c>
      <c r="C18" s="10" t="s">
        <v>39</v>
      </c>
      <c r="D18" s="10" t="s">
        <v>31</v>
      </c>
      <c r="E18" s="10" t="s">
        <v>36</v>
      </c>
      <c r="F18" s="11">
        <v>30</v>
      </c>
      <c r="G18" s="12">
        <v>38</v>
      </c>
      <c r="H18" s="12">
        <v>0.77</v>
      </c>
      <c r="I18" s="18">
        <f t="shared" si="0"/>
        <v>29.26</v>
      </c>
      <c r="J18" s="18">
        <f t="shared" si="1"/>
        <v>877.8</v>
      </c>
      <c r="K18" s="19">
        <v>173</v>
      </c>
      <c r="L18" s="14"/>
    </row>
    <row r="19" spans="1:12">
      <c r="A19" s="8">
        <v>14</v>
      </c>
      <c r="B19" s="13">
        <v>9787513590198</v>
      </c>
      <c r="C19" s="10" t="s">
        <v>40</v>
      </c>
      <c r="D19" s="10" t="s">
        <v>41</v>
      </c>
      <c r="E19" s="10" t="s">
        <v>42</v>
      </c>
      <c r="F19" s="11">
        <v>30</v>
      </c>
      <c r="G19" s="12">
        <v>52.9</v>
      </c>
      <c r="H19" s="12">
        <v>0.77</v>
      </c>
      <c r="I19" s="18">
        <f t="shared" si="0"/>
        <v>40.733</v>
      </c>
      <c r="J19" s="18">
        <f t="shared" si="1"/>
        <v>1221.99</v>
      </c>
      <c r="K19" s="19">
        <v>174</v>
      </c>
      <c r="L19" s="14"/>
    </row>
    <row r="20" spans="1:12">
      <c r="A20" s="8">
        <v>15</v>
      </c>
      <c r="B20" s="13">
        <v>9787513590181</v>
      </c>
      <c r="C20" s="10" t="s">
        <v>43</v>
      </c>
      <c r="D20" s="10" t="s">
        <v>41</v>
      </c>
      <c r="E20" s="10" t="s">
        <v>42</v>
      </c>
      <c r="F20" s="11">
        <v>30</v>
      </c>
      <c r="G20" s="12">
        <v>52.9</v>
      </c>
      <c r="H20" s="12">
        <v>0.77</v>
      </c>
      <c r="I20" s="18">
        <f t="shared" si="0"/>
        <v>40.733</v>
      </c>
      <c r="J20" s="18">
        <f t="shared" si="1"/>
        <v>1221.99</v>
      </c>
      <c r="K20" s="19">
        <v>175</v>
      </c>
      <c r="L20" s="14"/>
    </row>
    <row r="21" spans="1:12">
      <c r="A21" s="8">
        <v>16</v>
      </c>
      <c r="B21" s="13">
        <v>9787513590174</v>
      </c>
      <c r="C21" s="10" t="s">
        <v>44</v>
      </c>
      <c r="D21" s="10" t="s">
        <v>41</v>
      </c>
      <c r="E21" s="10" t="s">
        <v>42</v>
      </c>
      <c r="F21" s="11">
        <v>30</v>
      </c>
      <c r="G21" s="12">
        <v>55.9</v>
      </c>
      <c r="H21" s="12">
        <v>0.77</v>
      </c>
      <c r="I21" s="18">
        <f t="shared" si="0"/>
        <v>43.043</v>
      </c>
      <c r="J21" s="18">
        <f t="shared" si="1"/>
        <v>1291.29</v>
      </c>
      <c r="K21" s="19">
        <v>176</v>
      </c>
      <c r="L21" s="14"/>
    </row>
    <row r="22" spans="1:12">
      <c r="A22" s="8">
        <v>17</v>
      </c>
      <c r="B22" s="13">
        <v>9787513590167</v>
      </c>
      <c r="C22" s="10" t="s">
        <v>45</v>
      </c>
      <c r="D22" s="10" t="s">
        <v>41</v>
      </c>
      <c r="E22" s="10" t="s">
        <v>42</v>
      </c>
      <c r="F22" s="11">
        <v>30</v>
      </c>
      <c r="G22" s="12">
        <v>55.9</v>
      </c>
      <c r="H22" s="12">
        <v>0.77</v>
      </c>
      <c r="I22" s="18">
        <f t="shared" si="0"/>
        <v>43.043</v>
      </c>
      <c r="J22" s="18">
        <f t="shared" si="1"/>
        <v>1291.29</v>
      </c>
      <c r="K22" s="19">
        <v>177</v>
      </c>
      <c r="L22" s="14"/>
    </row>
    <row r="23" spans="1:12">
      <c r="A23" s="8">
        <v>18</v>
      </c>
      <c r="B23" s="13">
        <v>9787300277998</v>
      </c>
      <c r="C23" s="10" t="s">
        <v>46</v>
      </c>
      <c r="D23" s="10" t="s">
        <v>47</v>
      </c>
      <c r="E23" s="10" t="s">
        <v>48</v>
      </c>
      <c r="F23" s="11">
        <v>30</v>
      </c>
      <c r="G23" s="12">
        <v>45</v>
      </c>
      <c r="H23" s="12">
        <v>0.77</v>
      </c>
      <c r="I23" s="18">
        <f t="shared" si="0"/>
        <v>34.65</v>
      </c>
      <c r="J23" s="18">
        <f t="shared" si="1"/>
        <v>1039.5</v>
      </c>
      <c r="K23" s="19">
        <v>178</v>
      </c>
      <c r="L23" s="14"/>
    </row>
    <row r="24" spans="1:12">
      <c r="A24" s="8">
        <v>19</v>
      </c>
      <c r="B24" s="13">
        <v>9787040566239</v>
      </c>
      <c r="C24" s="10" t="s">
        <v>49</v>
      </c>
      <c r="D24" s="10" t="s">
        <v>50</v>
      </c>
      <c r="E24" s="10" t="s">
        <v>51</v>
      </c>
      <c r="F24" s="11">
        <v>30</v>
      </c>
      <c r="G24" s="12">
        <v>26</v>
      </c>
      <c r="H24" s="12">
        <v>1</v>
      </c>
      <c r="I24" s="18">
        <f t="shared" si="0"/>
        <v>26</v>
      </c>
      <c r="J24" s="18">
        <f t="shared" si="1"/>
        <v>780</v>
      </c>
      <c r="K24" s="19">
        <v>179</v>
      </c>
      <c r="L24" s="14"/>
    </row>
    <row r="25" spans="1:12">
      <c r="A25" s="8">
        <v>20</v>
      </c>
      <c r="B25" s="13">
        <v>9787040519679</v>
      </c>
      <c r="C25" s="10" t="s">
        <v>52</v>
      </c>
      <c r="D25" s="10" t="s">
        <v>50</v>
      </c>
      <c r="E25" s="10" t="s">
        <v>53</v>
      </c>
      <c r="F25" s="11">
        <v>30</v>
      </c>
      <c r="G25" s="12">
        <v>20</v>
      </c>
      <c r="H25" s="12">
        <v>0.77</v>
      </c>
      <c r="I25" s="18">
        <f t="shared" si="0"/>
        <v>15.4</v>
      </c>
      <c r="J25" s="18">
        <f t="shared" si="1"/>
        <v>462</v>
      </c>
      <c r="K25" s="19">
        <v>180</v>
      </c>
      <c r="L25" s="14"/>
    </row>
    <row r="26" spans="1:12">
      <c r="A26" s="8">
        <v>21</v>
      </c>
      <c r="B26" s="13">
        <v>9787109293540</v>
      </c>
      <c r="C26" s="10" t="s">
        <v>54</v>
      </c>
      <c r="D26" s="10" t="s">
        <v>20</v>
      </c>
      <c r="E26" s="10" t="s">
        <v>55</v>
      </c>
      <c r="F26" s="11">
        <v>30</v>
      </c>
      <c r="G26" s="12">
        <v>69.5</v>
      </c>
      <c r="H26" s="12">
        <v>0.77</v>
      </c>
      <c r="I26" s="18">
        <f t="shared" si="0"/>
        <v>53.515</v>
      </c>
      <c r="J26" s="18">
        <f t="shared" si="1"/>
        <v>1605.45</v>
      </c>
      <c r="K26" s="19">
        <v>181</v>
      </c>
      <c r="L26" s="14"/>
    </row>
    <row r="27" spans="1:12">
      <c r="A27" s="8" t="s">
        <v>56</v>
      </c>
      <c r="B27" s="14"/>
      <c r="C27" s="14"/>
      <c r="D27" s="14"/>
      <c r="E27" s="14"/>
      <c r="F27" s="14"/>
      <c r="G27" s="14"/>
      <c r="H27" s="14"/>
      <c r="I27" s="14"/>
      <c r="J27" s="21">
        <f>SUM(J6:J26)</f>
        <v>21433.71</v>
      </c>
      <c r="K27" s="14"/>
      <c r="L27" s="1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15"/>
      <c r="K28" s="4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15"/>
      <c r="K29" s="4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15"/>
      <c r="K30" s="4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15"/>
      <c r="K31" s="4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15"/>
      <c r="K32" s="4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15"/>
      <c r="K33" s="4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15"/>
      <c r="K34" s="4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15"/>
      <c r="K35" s="4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15"/>
      <c r="K36" s="4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15"/>
      <c r="K37" s="4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15"/>
      <c r="K38" s="4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15"/>
      <c r="K39" s="4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15"/>
      <c r="K40" s="4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15"/>
      <c r="K41" s="4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15"/>
      <c r="K42" s="4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15"/>
      <c r="K43" s="4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15"/>
      <c r="K44" s="4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15"/>
      <c r="K45" s="4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15"/>
      <c r="K46" s="4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15"/>
      <c r="K47" s="4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15"/>
      <c r="K48" s="4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15"/>
      <c r="K49" s="4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15"/>
      <c r="K50" s="4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15"/>
      <c r="K51" s="4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15"/>
      <c r="K52" s="4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15"/>
      <c r="K53" s="4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15"/>
      <c r="K54" s="4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15"/>
      <c r="K55" s="4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15"/>
      <c r="K56" s="4"/>
      <c r="L56" s="4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15"/>
      <c r="K57" s="4"/>
      <c r="L57" s="4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15"/>
      <c r="K58" s="4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5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5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5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5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5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5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5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1" sqref="E$1:E$1048576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22</v>
      </c>
      <c r="E2" s="1">
        <v>30</v>
      </c>
    </row>
    <row r="3" spans="3:5">
      <c r="C3" s="1" t="s">
        <v>62</v>
      </c>
      <c r="D3" s="1" t="s">
        <v>25</v>
      </c>
      <c r="E3" s="1">
        <v>30</v>
      </c>
    </row>
    <row r="4" spans="3:5">
      <c r="C4" s="1" t="s">
        <v>63</v>
      </c>
      <c r="D4" s="1" t="s">
        <v>52</v>
      </c>
      <c r="E4" s="1">
        <v>30</v>
      </c>
    </row>
    <row r="5" spans="3:5">
      <c r="C5" s="1" t="s">
        <v>64</v>
      </c>
      <c r="D5" s="1" t="s">
        <v>49</v>
      </c>
      <c r="E5" s="1">
        <v>30</v>
      </c>
    </row>
    <row r="6" spans="3:5">
      <c r="C6" s="1" t="s">
        <v>65</v>
      </c>
      <c r="D6" s="1" t="s">
        <v>19</v>
      </c>
      <c r="E6" s="1">
        <v>30</v>
      </c>
    </row>
    <row r="7" spans="3:5">
      <c r="C7" s="1" t="s">
        <v>66</v>
      </c>
      <c r="D7" s="1" t="s">
        <v>27</v>
      </c>
      <c r="E7" s="1">
        <v>30</v>
      </c>
    </row>
    <row r="8" spans="3:5">
      <c r="C8" s="1" t="s">
        <v>67</v>
      </c>
      <c r="D8" s="1" t="s">
        <v>29</v>
      </c>
      <c r="E8" s="1">
        <v>30</v>
      </c>
    </row>
    <row r="9" spans="3:5">
      <c r="C9" s="1" t="s">
        <v>68</v>
      </c>
      <c r="D9" s="1" t="s">
        <v>54</v>
      </c>
      <c r="E9" s="1">
        <v>30</v>
      </c>
    </row>
    <row r="10" spans="3:5">
      <c r="C10" s="1" t="s">
        <v>69</v>
      </c>
      <c r="D10" s="1" t="s">
        <v>46</v>
      </c>
      <c r="E10" s="1">
        <v>30</v>
      </c>
    </row>
    <row r="11" spans="3:5">
      <c r="C11" s="1" t="s">
        <v>70</v>
      </c>
      <c r="D11" s="1" t="s">
        <v>16</v>
      </c>
      <c r="E11" s="1">
        <v>30</v>
      </c>
    </row>
    <row r="12" spans="3:5">
      <c r="C12" s="1" t="s">
        <v>71</v>
      </c>
      <c r="D12" s="1" t="s">
        <v>72</v>
      </c>
      <c r="E12" s="1">
        <v>30</v>
      </c>
    </row>
    <row r="13" spans="3:5">
      <c r="C13" s="1" t="s">
        <v>73</v>
      </c>
      <c r="D13" s="1" t="s">
        <v>74</v>
      </c>
      <c r="E13" s="1">
        <v>30</v>
      </c>
    </row>
    <row r="14" spans="3:5">
      <c r="C14" s="1" t="s">
        <v>75</v>
      </c>
      <c r="D14" s="1" t="s">
        <v>76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25EDF7DC1A684850AC1CE88BC23A20EA</vt:lpwstr>
  </property>
</Properties>
</file>