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<sst xmlns="http://schemas.openxmlformats.org/spreadsheetml/2006/main" count="113" uniqueCount="75">
  <si>
    <t>青岛农业大学2022-2023-1学期领书单</t>
  </si>
  <si>
    <t>学院:化学与药学院</t>
  </si>
  <si>
    <t>班级(负责人及电话):制药2201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</si>
  <si>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</si>
  <si>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</si>
  <si>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</si>
  <si>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</si>
  <si>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</si>
  <si>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</si>
  <si>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</si>
  <si>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</si>
  <si>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</si>
  <si>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</si>
  <si>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</si>
  <si>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</si>
  <si>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</si>
  <si>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</si>
  <si>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</si>
  <si>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</si>
  <si>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</si>
  <si>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</si>
  <si>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</si>
  <si>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</si>
  <si>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</si>
  <si>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</si>
  <si>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</si>
  <si>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</si>
  <si>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</si>
  <si>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</si>
  <si>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</si>
  <si>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</si>
  <si>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</si>
  <si>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</si>
  <si>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</si>
  <si>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</si>
  <si>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</si>
  <si>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</si>
  <si>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</si>
  <si>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</si>
  <si>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9787122333742</t>
  </si>
  <si>
    <t>制药工程技术概论（第3版）</t>
  </si>
  <si>
    <t>宋航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</si>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</sst>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topLeftCell="A3" workbookViewId="0">
      <selection activeCell="K6" sqref="K6:K20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4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1">
        <v>51.8</v>
      </c>
      <c r="H6" s="10">
        <v>0.77</v>
      </c>
      <c r="I6" s="23">
        <f t="shared" ref="I6:I20" si="0">G6*H6</f>
        <v>39.886</v>
      </c>
      <c r="J6" s="23">
        <f t="shared" ref="J6:J20" si="1">F6*G6*H6</f>
        <v>1196.58</v>
      </c>
      <c r="K6" s="24">
        <v>16</v>
      </c>
    </row>
    <row r="7" spans="1:11">
      <c r="A7" s="7">
        <v>2</v>
      </c>
      <c r="B7" s="7" t="s">
        <v>19</v>
      </c>
      <c r="C7" s="12" t="s">
        <v>20</v>
      </c>
      <c r="D7" s="13" t="s">
        <v>17</v>
      </c>
      <c r="E7" s="12" t="s">
        <v>21</v>
      </c>
      <c r="F7" s="14">
        <v>30</v>
      </c>
      <c r="G7" s="15">
        <v>77</v>
      </c>
      <c r="H7" s="14">
        <v>0.77</v>
      </c>
      <c r="I7" s="16">
        <f t="shared" si="0"/>
        <v>59.29</v>
      </c>
      <c r="J7" s="16">
        <f t="shared" si="1"/>
        <v>1778.7</v>
      </c>
      <c r="K7" s="25">
        <v>24</v>
      </c>
    </row>
    <row r="8" ht="36" spans="1:11">
      <c r="A8" s="7">
        <v>3</v>
      </c>
      <c r="B8" s="7" t="s">
        <v>22</v>
      </c>
      <c r="C8" s="12" t="s">
        <v>23</v>
      </c>
      <c r="D8" s="13" t="s">
        <v>17</v>
      </c>
      <c r="E8" s="12" t="s">
        <v>24</v>
      </c>
      <c r="F8" s="14">
        <v>30</v>
      </c>
      <c r="G8" s="15">
        <v>35.6</v>
      </c>
      <c r="H8" s="14">
        <v>0.77</v>
      </c>
      <c r="I8" s="16">
        <f t="shared" si="0"/>
        <v>27.412</v>
      </c>
      <c r="J8" s="16">
        <f t="shared" si="1"/>
        <v>822.36</v>
      </c>
      <c r="K8" s="25">
        <v>25</v>
      </c>
    </row>
    <row r="9" ht="24" spans="1:11">
      <c r="A9" s="7">
        <v>4</v>
      </c>
      <c r="B9" s="7" t="s">
        <v>25</v>
      </c>
      <c r="C9" s="12" t="s">
        <v>26</v>
      </c>
      <c r="D9" s="13" t="s">
        <v>17</v>
      </c>
      <c r="E9" s="12" t="s">
        <v>27</v>
      </c>
      <c r="F9" s="14">
        <v>30</v>
      </c>
      <c r="G9" s="15">
        <v>23</v>
      </c>
      <c r="H9" s="14">
        <v>1</v>
      </c>
      <c r="I9" s="16">
        <f t="shared" si="0"/>
        <v>23</v>
      </c>
      <c r="J9" s="16">
        <f t="shared" si="1"/>
        <v>690</v>
      </c>
      <c r="K9" s="25">
        <v>19</v>
      </c>
    </row>
    <row r="10" spans="1:11">
      <c r="A10" s="7">
        <v>5</v>
      </c>
      <c r="B10" s="7" t="s">
        <v>28</v>
      </c>
      <c r="C10" s="12" t="s">
        <v>29</v>
      </c>
      <c r="D10" s="13" t="s">
        <v>17</v>
      </c>
      <c r="E10" s="12" t="s">
        <v>30</v>
      </c>
      <c r="F10" s="14">
        <v>30</v>
      </c>
      <c r="G10" s="15">
        <v>30</v>
      </c>
      <c r="H10" s="14">
        <v>1</v>
      </c>
      <c r="I10" s="16">
        <f t="shared" si="0"/>
        <v>30</v>
      </c>
      <c r="J10" s="16">
        <f t="shared" si="1"/>
        <v>900</v>
      </c>
      <c r="K10" s="25">
        <v>18</v>
      </c>
    </row>
    <row r="11" spans="1:11">
      <c r="A11" s="7">
        <v>6</v>
      </c>
      <c r="B11" s="7" t="s">
        <v>31</v>
      </c>
      <c r="C11" s="12" t="s">
        <v>32</v>
      </c>
      <c r="D11" s="12" t="s">
        <v>33</v>
      </c>
      <c r="E11" s="12" t="s">
        <v>34</v>
      </c>
      <c r="F11" s="14">
        <v>30</v>
      </c>
      <c r="G11" s="15">
        <v>35</v>
      </c>
      <c r="H11" s="14">
        <v>0.77</v>
      </c>
      <c r="I11" s="16">
        <f t="shared" si="0"/>
        <v>26.95</v>
      </c>
      <c r="J11" s="16">
        <f t="shared" si="1"/>
        <v>808.5</v>
      </c>
      <c r="K11" s="25"/>
    </row>
    <row r="12" ht="24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4">
        <v>30</v>
      </c>
      <c r="G12" s="15">
        <v>22</v>
      </c>
      <c r="H12" s="14">
        <v>0.77</v>
      </c>
      <c r="I12" s="16">
        <f t="shared" si="0"/>
        <v>16.94</v>
      </c>
      <c r="J12" s="16">
        <f t="shared" si="1"/>
        <v>508.2</v>
      </c>
      <c r="K12" s="25">
        <v>12</v>
      </c>
    </row>
    <row r="13" spans="1:11">
      <c r="A13" s="7">
        <v>8</v>
      </c>
      <c r="B13" s="7" t="s">
        <v>39</v>
      </c>
      <c r="C13" s="12" t="s">
        <v>40</v>
      </c>
      <c r="D13" s="12" t="s">
        <v>37</v>
      </c>
      <c r="E13" s="12" t="s">
        <v>41</v>
      </c>
      <c r="F13" s="14">
        <v>30</v>
      </c>
      <c r="G13" s="16">
        <v>36</v>
      </c>
      <c r="H13" s="14">
        <v>0.77</v>
      </c>
      <c r="I13" s="16">
        <f t="shared" si="0"/>
        <v>27.72</v>
      </c>
      <c r="J13" s="16">
        <f t="shared" si="1"/>
        <v>831.6</v>
      </c>
      <c r="K13" s="26">
        <v>13</v>
      </c>
    </row>
    <row r="14" ht="24" spans="1:11">
      <c r="A14" s="7">
        <v>9</v>
      </c>
      <c r="B14" s="7" t="s">
        <v>42</v>
      </c>
      <c r="C14" s="12" t="s">
        <v>43</v>
      </c>
      <c r="D14" s="12" t="s">
        <v>44</v>
      </c>
      <c r="E14" s="12" t="s">
        <v>45</v>
      </c>
      <c r="F14" s="14">
        <v>30</v>
      </c>
      <c r="G14" s="16">
        <v>45</v>
      </c>
      <c r="H14" s="14">
        <v>0.77</v>
      </c>
      <c r="I14" s="16">
        <f t="shared" si="0"/>
        <v>34.65</v>
      </c>
      <c r="J14" s="16">
        <f t="shared" si="1"/>
        <v>1039.5</v>
      </c>
      <c r="K14" s="25">
        <v>15</v>
      </c>
    </row>
    <row r="15" ht="24" spans="1:11">
      <c r="A15" s="7">
        <v>10</v>
      </c>
      <c r="B15" s="7" t="s">
        <v>46</v>
      </c>
      <c r="C15" s="12" t="s">
        <v>47</v>
      </c>
      <c r="D15" s="12" t="s">
        <v>48</v>
      </c>
      <c r="E15" s="12" t="s">
        <v>49</v>
      </c>
      <c r="F15" s="14">
        <v>30</v>
      </c>
      <c r="G15" s="16">
        <v>18.5</v>
      </c>
      <c r="H15" s="14">
        <v>0.77</v>
      </c>
      <c r="I15" s="16">
        <f t="shared" si="0"/>
        <v>14.245</v>
      </c>
      <c r="J15" s="16">
        <f t="shared" si="1"/>
        <v>427.35</v>
      </c>
      <c r="K15" s="25">
        <v>26</v>
      </c>
    </row>
    <row r="16" ht="24" spans="1:11">
      <c r="A16" s="7">
        <v>11</v>
      </c>
      <c r="B16" s="7" t="s">
        <v>50</v>
      </c>
      <c r="C16" s="12" t="s">
        <v>51</v>
      </c>
      <c r="D16" s="12" t="s">
        <v>52</v>
      </c>
      <c r="E16" s="12" t="s">
        <v>53</v>
      </c>
      <c r="F16" s="14">
        <v>30</v>
      </c>
      <c r="G16" s="16">
        <v>217.6</v>
      </c>
      <c r="H16" s="14">
        <v>0.77</v>
      </c>
      <c r="I16" s="16">
        <f t="shared" si="0"/>
        <v>167.552</v>
      </c>
      <c r="J16" s="16">
        <f t="shared" si="1"/>
        <v>5026.56</v>
      </c>
      <c r="K16" s="25" t="s">
        <v>54</v>
      </c>
    </row>
    <row r="17" ht="24" spans="1:11">
      <c r="A17" s="7">
        <v>12</v>
      </c>
      <c r="B17" s="7" t="s">
        <v>55</v>
      </c>
      <c r="C17" s="12" t="s">
        <v>56</v>
      </c>
      <c r="D17" s="12" t="s">
        <v>57</v>
      </c>
      <c r="E17" s="12" t="s">
        <v>58</v>
      </c>
      <c r="F17" s="14">
        <v>30</v>
      </c>
      <c r="G17" s="16">
        <v>144</v>
      </c>
      <c r="H17" s="14">
        <v>0.77</v>
      </c>
      <c r="I17" s="16">
        <f t="shared" si="0"/>
        <v>110.88</v>
      </c>
      <c r="J17" s="16">
        <f t="shared" si="1"/>
        <v>3326.4</v>
      </c>
      <c r="K17" s="25" t="s">
        <v>59</v>
      </c>
    </row>
    <row r="18" ht="36" spans="1:11">
      <c r="A18" s="7">
        <v>13</v>
      </c>
      <c r="B18" s="28" t="s">
        <v>60</v>
      </c>
      <c r="C18" s="12" t="s">
        <v>61</v>
      </c>
      <c r="D18" s="12" t="s">
        <v>57</v>
      </c>
      <c r="E18" s="12" t="s">
        <v>62</v>
      </c>
      <c r="F18" s="14">
        <v>30</v>
      </c>
      <c r="G18" s="16">
        <v>128</v>
      </c>
      <c r="H18" s="14">
        <v>0.77</v>
      </c>
      <c r="I18" s="16">
        <f t="shared" si="0"/>
        <v>98.56</v>
      </c>
      <c r="J18" s="16">
        <f t="shared" si="1"/>
        <v>2956.8</v>
      </c>
      <c r="K18" s="25">
        <v>9</v>
      </c>
    </row>
    <row r="19" ht="24" spans="1:11">
      <c r="A19" s="7">
        <v>14</v>
      </c>
      <c r="B19" s="7" t="s">
        <v>63</v>
      </c>
      <c r="C19" s="12" t="s">
        <v>64</v>
      </c>
      <c r="D19" s="12" t="s">
        <v>65</v>
      </c>
      <c r="E19" s="12" t="s">
        <v>66</v>
      </c>
      <c r="F19" s="14">
        <v>30</v>
      </c>
      <c r="G19" s="16">
        <v>49.8</v>
      </c>
      <c r="H19" s="14">
        <v>0.77</v>
      </c>
      <c r="I19" s="16">
        <f t="shared" si="0"/>
        <v>38.346</v>
      </c>
      <c r="J19" s="16">
        <f t="shared" si="1"/>
        <v>1150.38</v>
      </c>
      <c r="K19" s="25">
        <v>20</v>
      </c>
    </row>
    <row r="20" ht="24" spans="1:11">
      <c r="A20" s="7">
        <v>15</v>
      </c>
      <c r="B20" s="7" t="s">
        <v>67</v>
      </c>
      <c r="C20" s="12" t="s">
        <v>68</v>
      </c>
      <c r="D20" s="12" t="s">
        <v>65</v>
      </c>
      <c r="E20" s="12" t="s">
        <v>66</v>
      </c>
      <c r="F20" s="14">
        <v>30</v>
      </c>
      <c r="G20" s="16">
        <v>42</v>
      </c>
      <c r="H20" s="14">
        <v>0.77</v>
      </c>
      <c r="I20" s="16">
        <f t="shared" si="0"/>
        <v>32.34</v>
      </c>
      <c r="J20" s="16">
        <f t="shared" si="1"/>
        <v>970.2</v>
      </c>
      <c r="K20" s="25">
        <v>22</v>
      </c>
    </row>
    <row r="21" spans="1:11">
      <c r="A21" s="7" t="s">
        <v>69</v>
      </c>
      <c r="B21" s="18"/>
      <c r="C21" s="19"/>
      <c r="D21" s="19"/>
      <c r="E21" s="19"/>
      <c r="F21" s="20"/>
      <c r="G21" s="20"/>
      <c r="H21" s="20"/>
      <c r="I21" s="27"/>
      <c r="J21" s="27">
        <f>SUM(J6:J20)</f>
        <v>22433.13</v>
      </c>
      <c r="K21" s="18"/>
    </row>
    <row r="22" spans="1:1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spans="1:11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spans="1:11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11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1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1">
      <c r="A45" s="21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1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8 B19:B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70</v>
      </c>
      <c r="B1" s="1" t="s">
        <v>71</v>
      </c>
      <c r="C1" s="1" t="s">
        <v>5</v>
      </c>
      <c r="D1" s="1" t="s">
        <v>72</v>
      </c>
      <c r="E1" s="1" t="s">
        <v>73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25</v>
      </c>
      <c r="D5" s="1" t="s">
        <v>26</v>
      </c>
      <c r="E5" s="1">
        <v>30</v>
      </c>
    </row>
    <row r="6" spans="3:5">
      <c r="C6" s="1" t="s">
        <v>28</v>
      </c>
      <c r="D6" s="1" t="s">
        <v>29</v>
      </c>
      <c r="E6" s="1">
        <v>30</v>
      </c>
    </row>
    <row r="7" spans="3:5">
      <c r="C7" s="1" t="s">
        <v>31</v>
      </c>
      <c r="D7" s="1" t="s">
        <v>32</v>
      </c>
      <c r="E7" s="1">
        <v>30</v>
      </c>
    </row>
    <row r="8" spans="3:5">
      <c r="C8" s="1" t="s">
        <v>35</v>
      </c>
      <c r="D8" s="1" t="s">
        <v>36</v>
      </c>
      <c r="E8" s="1">
        <v>30</v>
      </c>
    </row>
    <row r="9" spans="3:5">
      <c r="C9" s="1" t="s">
        <v>39</v>
      </c>
      <c r="D9" s="1" t="s">
        <v>40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46</v>
      </c>
      <c r="D11" s="1" t="s">
        <v>47</v>
      </c>
      <c r="E11" s="1">
        <v>30</v>
      </c>
    </row>
    <row r="12" spans="3:5">
      <c r="C12" s="1" t="s">
        <v>50</v>
      </c>
      <c r="D12" s="1" t="s">
        <v>51</v>
      </c>
      <c r="E12" s="1">
        <v>30</v>
      </c>
    </row>
    <row r="13" spans="3:5">
      <c r="C13" s="1" t="s">
        <v>55</v>
      </c>
      <c r="D13" s="1" t="s">
        <v>56</v>
      </c>
      <c r="E13" s="1">
        <v>30</v>
      </c>
    </row>
    <row r="14" spans="3:5">
      <c r="C14" s="1" t="s">
        <v>74</v>
      </c>
      <c r="D14" s="1" t="s">
        <v>61</v>
      </c>
      <c r="E14" s="1">
        <v>30</v>
      </c>
    </row>
    <row r="15" spans="3:5">
      <c r="C15" s="1" t="s">
        <v>63</v>
      </c>
      <c r="D15" s="1" t="s">
        <v>64</v>
      </c>
      <c r="E15" s="1">
        <v>30</v>
      </c>
    </row>
    <row r="16" spans="3:5">
      <c r="C16" s="1" t="s">
        <v>67</v>
      </c>
      <c r="D16" s="1" t="s">
        <v>68</v>
      </c>
      <c r="E16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2022-08-24T07:07:43Z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7DE31D5C233B4A0A90AE728C17E20128</vt:lpwstr>
  </property>
</Properties>
</file>