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<sst xmlns="http://schemas.openxmlformats.org/spreadsheetml/2006/main" count="102" uniqueCount="70">
  <si>
    <t>青岛农业大学2022-2023-1学期领书单</t>
  </si>
  <si>
    <t>学院:化学与药学院</t>
  </si>
  <si>
    <t>班级(负责人及电话):药学2202</t>
  </si>
  <si>
    <t>教材供应商及电话:青岛新华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</si>
  <si>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</si>
  <si>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</si>
  <si>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</si>
  <si>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</si>
  <si>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</si>
  <si>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</si>
  <si>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</si>
  <si>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</si>
  <si>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</si>
  <si>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</si>
  <si>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</si>
  <si>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</si>
  <si>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</si>
  <si>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</si>
  <si>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</si>
  <si>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</si>
  <si>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</si>
  <si>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</si>
  <si>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9787040504293</t>
  </si>
  <si>
    <t>无机化学</t>
  </si>
  <si>
    <t>高等教育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</si>
  <si>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</si>
  <si>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</si>
  <si>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</si>
  <si>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</si>
  <si>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</si>
  <si>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</si>
  <si>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</si>
  <si>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</si>
  <si>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</si>
  <si>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</si>
  <si>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</si>
  <si>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</si>
  <si>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</si>
  <si>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</si>
  <si>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</si>
  <si>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</si>
  <si>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</si>
  <si>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</si>
  <si>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</si>
  <si>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</si>
  <si>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</si>
  <si>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</si>
  <si>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</si>
  <si>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</si>
  <si>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</si>
  <si>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</si>
  <si>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</si>
  <si>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</si>
  <si>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</si>
  <si>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</si>
  <si>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</si>
  <si>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</si>
  <si>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</si>
  <si>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</si>
  <si>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</si>
  <si>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</si>
  <si>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9787544647915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</si>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</sst>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K8" sqref="K8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1">
        <v>56</v>
      </c>
      <c r="H6" s="10">
        <v>0.77</v>
      </c>
      <c r="I6" s="11">
        <f t="shared" ref="I6:I18" si="0">G6*H6</f>
        <v>43.12</v>
      </c>
      <c r="J6" s="11">
        <f t="shared" ref="J6:J18" si="1">F6*G6*H6</f>
        <v>1509.2</v>
      </c>
      <c r="K6" s="21">
        <v>96</v>
      </c>
    </row>
    <row r="7" ht="24" spans="1:11">
      <c r="A7" s="7">
        <v>2</v>
      </c>
      <c r="B7" s="7" t="s">
        <v>19</v>
      </c>
      <c r="C7" s="12" t="s">
        <v>20</v>
      </c>
      <c r="D7" s="12" t="s">
        <v>17</v>
      </c>
      <c r="E7" s="12" t="s">
        <v>21</v>
      </c>
      <c r="F7" s="13">
        <v>35</v>
      </c>
      <c r="G7" s="14">
        <v>58</v>
      </c>
      <c r="H7" s="13">
        <v>0.77</v>
      </c>
      <c r="I7" s="14">
        <f t="shared" si="0"/>
        <v>44.66</v>
      </c>
      <c r="J7" s="14">
        <f t="shared" si="1"/>
        <v>1563.1</v>
      </c>
      <c r="K7" s="22">
        <v>97</v>
      </c>
    </row>
    <row r="8" spans="1:11">
      <c r="A8" s="7">
        <v>3</v>
      </c>
      <c r="B8" s="7" t="s">
        <v>22</v>
      </c>
      <c r="C8" s="12" t="s">
        <v>23</v>
      </c>
      <c r="D8" s="12" t="s">
        <v>24</v>
      </c>
      <c r="E8" s="12" t="s">
        <v>25</v>
      </c>
      <c r="F8" s="13">
        <v>35</v>
      </c>
      <c r="G8" s="14">
        <v>77</v>
      </c>
      <c r="H8" s="13">
        <v>0.77</v>
      </c>
      <c r="I8" s="14">
        <f t="shared" si="0"/>
        <v>59.29</v>
      </c>
      <c r="J8" s="14">
        <f t="shared" si="1"/>
        <v>2075.15</v>
      </c>
      <c r="K8" s="22">
        <v>24</v>
      </c>
    </row>
    <row r="9" ht="36" spans="1:11">
      <c r="A9" s="7">
        <v>4</v>
      </c>
      <c r="B9" s="7" t="s">
        <v>26</v>
      </c>
      <c r="C9" s="12" t="s">
        <v>27</v>
      </c>
      <c r="D9" s="12" t="s">
        <v>24</v>
      </c>
      <c r="E9" s="12" t="s">
        <v>28</v>
      </c>
      <c r="F9" s="13">
        <v>35</v>
      </c>
      <c r="G9" s="14">
        <v>35.6</v>
      </c>
      <c r="H9" s="13">
        <v>0.77</v>
      </c>
      <c r="I9" s="14">
        <f t="shared" si="0"/>
        <v>27.412</v>
      </c>
      <c r="J9" s="14">
        <f t="shared" si="1"/>
        <v>959.42</v>
      </c>
      <c r="K9" s="22">
        <v>25</v>
      </c>
    </row>
    <row r="10" ht="24" spans="1:11">
      <c r="A10" s="7">
        <v>5</v>
      </c>
      <c r="B10" s="7" t="s">
        <v>29</v>
      </c>
      <c r="C10" s="12" t="s">
        <v>30</v>
      </c>
      <c r="D10" s="12" t="s">
        <v>24</v>
      </c>
      <c r="E10" s="12" t="s">
        <v>31</v>
      </c>
      <c r="F10" s="13">
        <v>35</v>
      </c>
      <c r="G10" s="14">
        <v>23</v>
      </c>
      <c r="H10" s="13">
        <v>1</v>
      </c>
      <c r="I10" s="14">
        <f t="shared" si="0"/>
        <v>23</v>
      </c>
      <c r="J10" s="14">
        <f t="shared" si="1"/>
        <v>805</v>
      </c>
      <c r="K10" s="22">
        <v>19</v>
      </c>
    </row>
    <row r="11" spans="1:11">
      <c r="A11" s="7">
        <v>6</v>
      </c>
      <c r="B11" s="7" t="s">
        <v>32</v>
      </c>
      <c r="C11" s="12" t="s">
        <v>33</v>
      </c>
      <c r="D11" s="12" t="s">
        <v>24</v>
      </c>
      <c r="E11" s="12" t="s">
        <v>34</v>
      </c>
      <c r="F11" s="13">
        <v>35</v>
      </c>
      <c r="G11" s="14">
        <v>18</v>
      </c>
      <c r="H11" s="13">
        <v>1</v>
      </c>
      <c r="I11" s="14">
        <f t="shared" si="0"/>
        <v>18</v>
      </c>
      <c r="J11" s="14">
        <f t="shared" si="1"/>
        <v>630</v>
      </c>
      <c r="K11" s="22">
        <v>18</v>
      </c>
    </row>
    <row r="12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35</v>
      </c>
      <c r="G12" s="14">
        <v>35</v>
      </c>
      <c r="H12" s="13">
        <v>0.77</v>
      </c>
      <c r="I12" s="14">
        <f t="shared" si="0"/>
        <v>26.95</v>
      </c>
      <c r="J12" s="14">
        <f t="shared" si="1"/>
        <v>943.25</v>
      </c>
      <c r="K12" s="22"/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35</v>
      </c>
      <c r="G13" s="14">
        <v>22</v>
      </c>
      <c r="H13" s="13">
        <v>0.77</v>
      </c>
      <c r="I13" s="14">
        <f t="shared" si="0"/>
        <v>16.94</v>
      </c>
      <c r="J13" s="14">
        <f t="shared" si="1"/>
        <v>592.9</v>
      </c>
      <c r="K13" s="22">
        <v>12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3">
        <v>35</v>
      </c>
      <c r="G14" s="14">
        <v>45</v>
      </c>
      <c r="H14" s="13">
        <v>0.77</v>
      </c>
      <c r="I14" s="14">
        <f t="shared" si="0"/>
        <v>34.65</v>
      </c>
      <c r="J14" s="14">
        <f t="shared" si="1"/>
        <v>1212.75</v>
      </c>
      <c r="K14" s="22">
        <v>15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3">
        <v>35</v>
      </c>
      <c r="G15" s="14">
        <v>18.5</v>
      </c>
      <c r="H15" s="13">
        <v>0.77</v>
      </c>
      <c r="I15" s="14">
        <f t="shared" si="0"/>
        <v>14.245</v>
      </c>
      <c r="J15" s="14">
        <f t="shared" si="1"/>
        <v>498.575</v>
      </c>
      <c r="K15" s="22">
        <v>26</v>
      </c>
    </row>
    <row r="16" ht="24" spans="1:11">
      <c r="A16" s="7">
        <v>11</v>
      </c>
      <c r="B16" s="7" t="s">
        <v>51</v>
      </c>
      <c r="C16" s="12" t="s">
        <v>52</v>
      </c>
      <c r="D16" s="12" t="s">
        <v>53</v>
      </c>
      <c r="E16" s="12" t="s">
        <v>54</v>
      </c>
      <c r="F16" s="13">
        <v>35</v>
      </c>
      <c r="G16" s="14">
        <v>217.6</v>
      </c>
      <c r="H16" s="13">
        <v>0.77</v>
      </c>
      <c r="I16" s="14">
        <f t="shared" si="0"/>
        <v>167.552</v>
      </c>
      <c r="J16" s="14">
        <f t="shared" si="1"/>
        <v>5864.32</v>
      </c>
      <c r="K16" s="22" t="s">
        <v>55</v>
      </c>
    </row>
    <row r="17" ht="24" spans="1:11">
      <c r="A17" s="7">
        <v>12</v>
      </c>
      <c r="B17" s="7" t="s">
        <v>56</v>
      </c>
      <c r="C17" s="12" t="s">
        <v>57</v>
      </c>
      <c r="D17" s="12" t="s">
        <v>58</v>
      </c>
      <c r="E17" s="12" t="s">
        <v>59</v>
      </c>
      <c r="F17" s="13">
        <v>35</v>
      </c>
      <c r="G17" s="14">
        <v>144</v>
      </c>
      <c r="H17" s="13">
        <v>0.77</v>
      </c>
      <c r="I17" s="14">
        <f t="shared" si="0"/>
        <v>110.88</v>
      </c>
      <c r="J17" s="14">
        <f t="shared" si="1"/>
        <v>3880.8</v>
      </c>
      <c r="K17" s="22" t="s">
        <v>60</v>
      </c>
    </row>
    <row r="18" ht="36" spans="1:11">
      <c r="A18" s="7">
        <v>13</v>
      </c>
      <c r="B18" s="7" t="s">
        <v>61</v>
      </c>
      <c r="C18" s="12" t="s">
        <v>62</v>
      </c>
      <c r="D18" s="12" t="s">
        <v>58</v>
      </c>
      <c r="E18" s="12" t="s">
        <v>63</v>
      </c>
      <c r="F18" s="13">
        <v>35</v>
      </c>
      <c r="G18" s="14">
        <v>152</v>
      </c>
      <c r="H18" s="13">
        <v>0.77</v>
      </c>
      <c r="I18" s="14">
        <f t="shared" si="0"/>
        <v>117.04</v>
      </c>
      <c r="J18" s="14">
        <f t="shared" si="1"/>
        <v>4096.4</v>
      </c>
      <c r="K18" s="22" t="s">
        <v>64</v>
      </c>
    </row>
    <row r="19" spans="1:11">
      <c r="A19" s="15" t="s">
        <v>65</v>
      </c>
      <c r="B19" s="16"/>
      <c r="C19" s="17"/>
      <c r="D19" s="17"/>
      <c r="E19" s="17"/>
      <c r="F19" s="18"/>
      <c r="G19" s="18"/>
      <c r="H19" s="18"/>
      <c r="I19" s="23"/>
      <c r="J19" s="23">
        <f>SUM(J6:J18)</f>
        <v>24630.865</v>
      </c>
      <c r="K19" s="16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66</v>
      </c>
      <c r="B1" s="1" t="s">
        <v>67</v>
      </c>
      <c r="C1" s="1" t="s">
        <v>5</v>
      </c>
      <c r="D1" s="1" t="s">
        <v>68</v>
      </c>
      <c r="E1" s="1" t="s">
        <v>69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26</v>
      </c>
      <c r="D5" s="1" t="s">
        <v>27</v>
      </c>
      <c r="E5" s="1">
        <v>35</v>
      </c>
    </row>
    <row r="6" spans="3:5">
      <c r="C6" s="1" t="s">
        <v>29</v>
      </c>
      <c r="D6" s="1" t="s">
        <v>30</v>
      </c>
      <c r="E6" s="1">
        <v>35</v>
      </c>
    </row>
    <row r="7" spans="3:5">
      <c r="C7" s="1" t="s">
        <v>32</v>
      </c>
      <c r="D7" s="1" t="s">
        <v>33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  <row r="13" spans="3:5">
      <c r="C13" s="1" t="s">
        <v>56</v>
      </c>
      <c r="D13" s="1" t="s">
        <v>57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909639EAC3BB4C0CB23BE62DF760B464</vt:lpwstr>
  </property>
</Properties>
</file>