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<sst xmlns="http://schemas.openxmlformats.org/spreadsheetml/2006/main" count="96" uniqueCount="66">
  <si>
    <t>青岛农业大学2022-2023-1学期领书单</t>
  </si>
  <si>
    <t>学院:园林与林学院</t>
  </si>
  <si>
    <t>班级(负责人及电话):园林(创新)2201</t>
  </si>
  <si>
    <t>教材供应商及电话:青岛新华0532-83721527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</si>
  <si>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</si>
  <si>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</si>
  <si>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</si>
  <si>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</si>
  <si>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</si>
  <si>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</si>
  <si>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</si>
  <si>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</si>
  <si>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</si>
  <si>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</si>
  <si>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</si>
  <si>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</si>
  <si>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</si>
  <si>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</si>
  <si>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</si>
  <si>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</si>
  <si>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</si>
  <si>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</si>
  <si>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9787040566208</t>
  </si>
  <si>
    <t>马克思主义基本原理（2021年版）</t>
  </si>
  <si>
    <t>高等教育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</si>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</sst>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9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spans="1:12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56</v>
      </c>
      <c r="H6" s="12">
        <v>0.77</v>
      </c>
      <c r="I6" s="13">
        <f t="shared" ref="I6:I17" si="0">G6*H6</f>
        <v>43.12</v>
      </c>
      <c r="J6" s="13">
        <f t="shared" ref="J6:J17" si="1">F6*G6*H6</f>
        <v>1293.6</v>
      </c>
      <c r="K6" s="11"/>
      <c r="L6" s="3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30</v>
      </c>
      <c r="G7" s="16">
        <v>58</v>
      </c>
      <c r="H7" s="15">
        <v>0.77</v>
      </c>
      <c r="I7" s="16">
        <f t="shared" si="0"/>
        <v>44.66</v>
      </c>
      <c r="J7" s="16">
        <f t="shared" si="1"/>
        <v>1339.8</v>
      </c>
      <c r="K7" s="14"/>
    </row>
    <row r="8" ht="24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30</v>
      </c>
      <c r="G8" s="16">
        <v>23</v>
      </c>
      <c r="H8" s="15">
        <v>1</v>
      </c>
      <c r="I8" s="16">
        <f t="shared" si="0"/>
        <v>23</v>
      </c>
      <c r="J8" s="16">
        <f t="shared" si="1"/>
        <v>690</v>
      </c>
      <c r="K8" s="14">
        <v>19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28</v>
      </c>
      <c r="F9" s="15">
        <v>30</v>
      </c>
      <c r="G9" s="16">
        <v>30</v>
      </c>
      <c r="H9" s="15">
        <v>1</v>
      </c>
      <c r="I9" s="16">
        <f t="shared" si="0"/>
        <v>30</v>
      </c>
      <c r="J9" s="16">
        <f t="shared" si="1"/>
        <v>900</v>
      </c>
      <c r="K9" s="14">
        <v>18</v>
      </c>
    </row>
    <row r="10" spans="1:11">
      <c r="A10" s="9">
        <v>5</v>
      </c>
      <c r="B10" s="9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35</v>
      </c>
      <c r="H10" s="15">
        <v>0.77</v>
      </c>
      <c r="I10" s="16">
        <f t="shared" si="0"/>
        <v>26.95</v>
      </c>
      <c r="J10" s="16">
        <f t="shared" si="1"/>
        <v>808.5</v>
      </c>
      <c r="K10" s="14">
        <v>27</v>
      </c>
    </row>
    <row r="11" spans="1:11">
      <c r="A11" s="9">
        <v>6</v>
      </c>
      <c r="B11" s="9" t="s">
        <v>33</v>
      </c>
      <c r="C11" s="14" t="s">
        <v>34</v>
      </c>
      <c r="D11" s="14" t="s">
        <v>31</v>
      </c>
      <c r="E11" s="14" t="s">
        <v>35</v>
      </c>
      <c r="F11" s="15">
        <v>30</v>
      </c>
      <c r="G11" s="16">
        <v>43</v>
      </c>
      <c r="H11" s="15">
        <v>0.77</v>
      </c>
      <c r="I11" s="16">
        <f t="shared" si="0"/>
        <v>33.11</v>
      </c>
      <c r="J11" s="16">
        <f t="shared" si="1"/>
        <v>993.3</v>
      </c>
      <c r="K11" s="14">
        <v>99</v>
      </c>
    </row>
    <row r="12" spans="1:11">
      <c r="A12" s="9">
        <v>7</v>
      </c>
      <c r="B12" s="9" t="s">
        <v>36</v>
      </c>
      <c r="C12" s="14" t="s">
        <v>37</v>
      </c>
      <c r="D12" s="14" t="s">
        <v>31</v>
      </c>
      <c r="E12" s="14" t="s">
        <v>35</v>
      </c>
      <c r="F12" s="15">
        <v>30</v>
      </c>
      <c r="G12" s="16">
        <v>32</v>
      </c>
      <c r="H12" s="15">
        <v>0.77</v>
      </c>
      <c r="I12" s="16">
        <f t="shared" si="0"/>
        <v>24.64</v>
      </c>
      <c r="J12" s="16">
        <f t="shared" si="1"/>
        <v>739.2</v>
      </c>
      <c r="K12" s="14">
        <v>100</v>
      </c>
    </row>
    <row r="13" ht="24" spans="1:11">
      <c r="A13" s="9">
        <v>8</v>
      </c>
      <c r="B13" s="9" t="s">
        <v>38</v>
      </c>
      <c r="C13" s="14" t="s">
        <v>39</v>
      </c>
      <c r="D13" s="14" t="s">
        <v>40</v>
      </c>
      <c r="E13" s="14" t="s">
        <v>41</v>
      </c>
      <c r="F13" s="15">
        <v>30</v>
      </c>
      <c r="G13" s="16">
        <v>45</v>
      </c>
      <c r="H13" s="15">
        <v>0.77</v>
      </c>
      <c r="I13" s="16">
        <f t="shared" si="0"/>
        <v>34.65</v>
      </c>
      <c r="J13" s="16">
        <f t="shared" si="1"/>
        <v>1039.5</v>
      </c>
      <c r="K13" s="14">
        <v>15</v>
      </c>
    </row>
    <row r="14" ht="24" spans="1:11">
      <c r="A14" s="9">
        <v>9</v>
      </c>
      <c r="B14" s="9" t="s">
        <v>42</v>
      </c>
      <c r="C14" s="14" t="s">
        <v>43</v>
      </c>
      <c r="D14" s="14" t="s">
        <v>44</v>
      </c>
      <c r="E14" s="14" t="s">
        <v>45</v>
      </c>
      <c r="F14" s="15">
        <v>30</v>
      </c>
      <c r="G14" s="16">
        <v>18.5</v>
      </c>
      <c r="H14" s="15">
        <v>0.77</v>
      </c>
      <c r="I14" s="16">
        <f t="shared" si="0"/>
        <v>14.245</v>
      </c>
      <c r="J14" s="16">
        <f t="shared" si="1"/>
        <v>427.35</v>
      </c>
      <c r="K14" s="14">
        <v>26</v>
      </c>
    </row>
    <row r="15" ht="24" spans="1:11">
      <c r="A15" s="9">
        <v>10</v>
      </c>
      <c r="B15" s="9" t="s">
        <v>46</v>
      </c>
      <c r="C15" s="14" t="s">
        <v>47</v>
      </c>
      <c r="D15" s="14" t="s">
        <v>48</v>
      </c>
      <c r="E15" s="14" t="s">
        <v>49</v>
      </c>
      <c r="F15" s="15">
        <v>30</v>
      </c>
      <c r="G15" s="16">
        <v>217.6</v>
      </c>
      <c r="H15" s="15">
        <v>0.77</v>
      </c>
      <c r="I15" s="16">
        <f t="shared" si="0"/>
        <v>167.552</v>
      </c>
      <c r="J15" s="16">
        <f t="shared" si="1"/>
        <v>5026.56</v>
      </c>
      <c r="K15" s="14" t="s">
        <v>50</v>
      </c>
    </row>
    <row r="16" ht="24" spans="1:11">
      <c r="A16" s="9">
        <v>11</v>
      </c>
      <c r="B16" s="9" t="s">
        <v>51</v>
      </c>
      <c r="C16" s="14" t="s">
        <v>52</v>
      </c>
      <c r="D16" s="14" t="s">
        <v>53</v>
      </c>
      <c r="E16" s="14" t="s">
        <v>54</v>
      </c>
      <c r="F16" s="15">
        <v>30</v>
      </c>
      <c r="G16" s="16">
        <v>144</v>
      </c>
      <c r="H16" s="15">
        <v>0.77</v>
      </c>
      <c r="I16" s="16">
        <f t="shared" si="0"/>
        <v>110.88</v>
      </c>
      <c r="J16" s="16">
        <f t="shared" si="1"/>
        <v>3326.4</v>
      </c>
      <c r="K16" s="14" t="s">
        <v>55</v>
      </c>
    </row>
    <row r="17" ht="36" spans="1:11">
      <c r="A17" s="9">
        <v>12</v>
      </c>
      <c r="B17" s="21" t="s">
        <v>56</v>
      </c>
      <c r="C17" s="14" t="s">
        <v>57</v>
      </c>
      <c r="D17" s="14" t="s">
        <v>53</v>
      </c>
      <c r="E17" s="14" t="s">
        <v>58</v>
      </c>
      <c r="F17" s="15">
        <v>30</v>
      </c>
      <c r="G17" s="16">
        <v>152</v>
      </c>
      <c r="H17" s="15">
        <v>0.77</v>
      </c>
      <c r="I17" s="16">
        <f t="shared" si="0"/>
        <v>117.04</v>
      </c>
      <c r="J17" s="16">
        <f t="shared" si="1"/>
        <v>3511.2</v>
      </c>
      <c r="K17" s="20" t="s">
        <v>59</v>
      </c>
    </row>
    <row r="18" s="3" customFormat="1" spans="1:12">
      <c r="A18" s="17" t="s">
        <v>60</v>
      </c>
      <c r="B18" s="17"/>
      <c r="C18" s="17"/>
      <c r="D18" s="17"/>
      <c r="E18" s="17"/>
      <c r="F18" s="17"/>
      <c r="G18" s="17"/>
      <c r="H18" s="17"/>
      <c r="I18" s="17"/>
      <c r="J18" s="17">
        <f>SUM(J6:J17)</f>
        <v>20095.41</v>
      </c>
      <c r="K18" s="17"/>
      <c r="L18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38</v>
      </c>
      <c r="D9" s="1" t="s">
        <v>39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51</v>
      </c>
      <c r="D12" s="1" t="s">
        <v>52</v>
      </c>
      <c r="E12" s="1">
        <v>30</v>
      </c>
    </row>
    <row r="13" spans="3:5">
      <c r="C13" s="1" t="s">
        <v>65</v>
      </c>
      <c r="D13" s="1" t="s">
        <v>57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AC29211A302A404A947455682B549D5C</vt:lpwstr>
  </property>
</Properties>
</file>