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8844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<sst xmlns="http://schemas.openxmlformats.org/spreadsheetml/2006/main" count="89" uniqueCount="60">
  <si>
    <t>青岛农业大学2022-2023-1学期领书单</t>
  </si>
  <si>
    <t>学院:园林与林学院</t>
  </si>
  <si>
    <t>班级(负责人及电话):风景外包2201</t>
  </si>
  <si>
    <t>教材供应商及电话:青岛新华 0532-83721527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</si>
  <si>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</si>
  <si>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</si>
  <si>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</si>
  <si>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</si>
  <si>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</si>
  <si>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</si>
  <si>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</si>
  <si>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</si>
  <si>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</si>
  <si>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</si>
  <si>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</si>
  <si>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9787040396638</t>
  </si>
  <si>
    <t>高等数学（第7版）（上册）</t>
  </si>
  <si>
    <t>高等教育</t>
  </si>
  <si>
    <t>同济大学数学系</t>
  </si>
  <si>
    <t>9787040487541</t>
  </si>
  <si>
    <t>大学体验英语综合教程（基础上、下，第1、2册，共4册）</t>
  </si>
  <si>
    <t>孔庆炎 李霄翔 贾国栋</t>
  </si>
  <si>
    <t>14、27-30</t>
  </si>
  <si>
    <t>9787040566208</t>
  </si>
  <si>
    <t>马克思主义基本原理（2021年版）</t>
  </si>
  <si>
    <t>（无）</t>
  </si>
  <si>
    <t>9787040566215</t>
  </si>
  <si>
    <t>思想道德与法治（2021版）</t>
  </si>
  <si>
    <t>本书编写组</t>
  </si>
  <si>
    <t>97871092197930</t>
  </si>
  <si>
    <t>大学英语阅读教程第1册</t>
  </si>
  <si>
    <t>中国农业</t>
  </si>
  <si>
    <t>李喜芬</t>
  </si>
  <si>
    <t>9787109253339</t>
  </si>
  <si>
    <t>大学体育与健康</t>
  </si>
  <si>
    <t>吴秀云</t>
  </si>
  <si>
    <t>9787300277998</t>
  </si>
  <si>
    <t>职业生涯规划与就业创业指导（第2版）</t>
  </si>
  <si>
    <t>中国人民大学</t>
  </si>
  <si>
    <t>苏文平</t>
  </si>
  <si>
    <t>9787511572202</t>
  </si>
  <si>
    <t>《形势与政策》山东高校专版</t>
  </si>
  <si>
    <t>人民</t>
  </si>
  <si>
    <t>《形势与政策》山东编写组</t>
  </si>
  <si>
    <t>9787513590198</t>
  </si>
  <si>
    <t>新视野大学英语听说教程（智慧版1-4册）</t>
  </si>
  <si>
    <t>外研社</t>
  </si>
  <si>
    <t>郑树棠</t>
  </si>
  <si>
    <t>1.2.3.4</t>
  </si>
  <si>
    <t>9787568082754</t>
  </si>
  <si>
    <t>《高等数学学习指导与习题解答》上册</t>
  </si>
  <si>
    <t>华中科技大学</t>
  </si>
  <si>
    <t>常桂娟</t>
  </si>
  <si>
    <t>9787568082761</t>
  </si>
  <si>
    <t>《高等数学学习指导与习题解答》下册</t>
  </si>
  <si>
    <t>合计</t>
  </si>
  <si>
    <t>XH</t>
  </si>
  <si>
    <t>XM</t>
  </si>
  <si>
    <t>JCMC</t>
  </si>
  <si>
    <t>N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</si>
</sst>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5">
    <font>
      <sz val="11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sz val="16"/>
      <color rgb="FF000000"/>
      <name val="仿宋_GB2312"/>
      <charset val="134"/>
    </font>
    <font>
      <b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176" fontId="1" fillId="0" borderId="4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7"/>
  <sheetViews>
    <sheetView tabSelected="1" workbookViewId="0">
      <selection activeCell="J6" sqref="J6:J16"/>
    </sheetView>
  </sheetViews>
  <sheetFormatPr defaultColWidth="9" defaultRowHeight="14.4"/>
  <cols>
    <col min="1" max="1" width="5.25" customWidth="1"/>
    <col min="2" max="2" width="14.75" customWidth="1"/>
    <col min="3" max="3" width="27.3796296296296" customWidth="1"/>
    <col min="4" max="4" width="16.1296296296296" customWidth="1"/>
    <col min="5" max="5" width="13.5" customWidth="1"/>
    <col min="6" max="6" width="7.12962962962963" customWidth="1"/>
    <col min="7" max="7" width="7.87962962962963" customWidth="1"/>
    <col min="8" max="9" width="8.25" customWidth="1"/>
    <col min="10" max="10" width="12.8796296296296" customWidth="1"/>
    <col min="11" max="11" width="12.3796296296296" customWidth="1"/>
    <col min="12" max="12" width="16.1296296296296" customWidth="1"/>
  </cols>
  <sheetData>
    <row r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ht="26.65" customHeight="1" spans="1:11">
      <c r="A4" s="5" t="s">
        <v>1</v>
      </c>
      <c r="B4" s="5"/>
      <c r="C4" s="6" t="s">
        <v>2</v>
      </c>
      <c r="D4" s="6"/>
      <c r="E4" s="6"/>
      <c r="F4" s="6" t="s">
        <v>3</v>
      </c>
      <c r="G4" s="6"/>
      <c r="H4" s="6"/>
      <c r="I4" s="6"/>
      <c r="J4" s="6"/>
      <c r="K4" s="6"/>
    </row>
    <row r="5" s="2" customFormat="1" spans="1:11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 t="s">
        <v>13</v>
      </c>
      <c r="K5" s="8" t="s">
        <v>14</v>
      </c>
    </row>
    <row r="6" ht="24" spans="1:11">
      <c r="A6" s="9">
        <v>1</v>
      </c>
      <c r="B6" s="10" t="s">
        <v>15</v>
      </c>
      <c r="C6" s="11" t="s">
        <v>16</v>
      </c>
      <c r="D6" s="11" t="s">
        <v>17</v>
      </c>
      <c r="E6" s="11" t="s">
        <v>18</v>
      </c>
      <c r="F6" s="12">
        <v>30</v>
      </c>
      <c r="G6" s="13">
        <v>47.6</v>
      </c>
      <c r="H6" s="12">
        <v>0.77</v>
      </c>
      <c r="I6" s="13">
        <f t="shared" ref="I6:I16" si="0">G6*H6</f>
        <v>36.652</v>
      </c>
      <c r="J6" s="13">
        <f t="shared" ref="J6:J16" si="1">F6*G6*H6</f>
        <v>1099.56</v>
      </c>
      <c r="K6" s="20">
        <v>16</v>
      </c>
    </row>
    <row r="7" ht="24" spans="1:11">
      <c r="A7" s="9">
        <v>2</v>
      </c>
      <c r="B7" s="9" t="s">
        <v>19</v>
      </c>
      <c r="C7" s="14" t="s">
        <v>20</v>
      </c>
      <c r="D7" s="14" t="s">
        <v>17</v>
      </c>
      <c r="E7" s="14" t="s">
        <v>21</v>
      </c>
      <c r="F7" s="15">
        <v>30</v>
      </c>
      <c r="G7" s="16">
        <v>178</v>
      </c>
      <c r="H7" s="15">
        <v>0.77</v>
      </c>
      <c r="I7" s="16">
        <f t="shared" si="0"/>
        <v>137.06</v>
      </c>
      <c r="J7" s="16">
        <f t="shared" si="1"/>
        <v>4111.8</v>
      </c>
      <c r="K7" s="21" t="s">
        <v>22</v>
      </c>
    </row>
    <row r="8" ht="24" spans="1:11">
      <c r="A8" s="9">
        <v>3</v>
      </c>
      <c r="B8" s="9" t="s">
        <v>23</v>
      </c>
      <c r="C8" s="14" t="s">
        <v>24</v>
      </c>
      <c r="D8" s="14" t="s">
        <v>17</v>
      </c>
      <c r="E8" s="14" t="s">
        <v>25</v>
      </c>
      <c r="F8" s="15">
        <v>30</v>
      </c>
      <c r="G8" s="16">
        <v>23</v>
      </c>
      <c r="H8" s="15">
        <v>1</v>
      </c>
      <c r="I8" s="16">
        <f t="shared" si="0"/>
        <v>23</v>
      </c>
      <c r="J8" s="16">
        <f t="shared" si="1"/>
        <v>690</v>
      </c>
      <c r="K8" s="21">
        <v>19</v>
      </c>
    </row>
    <row r="9" spans="1:11">
      <c r="A9" s="9">
        <v>4</v>
      </c>
      <c r="B9" s="9" t="s">
        <v>26</v>
      </c>
      <c r="C9" s="14" t="s">
        <v>27</v>
      </c>
      <c r="D9" s="14" t="s">
        <v>17</v>
      </c>
      <c r="E9" s="14" t="s">
        <v>28</v>
      </c>
      <c r="F9" s="15">
        <v>30</v>
      </c>
      <c r="G9" s="16">
        <v>30</v>
      </c>
      <c r="H9" s="15">
        <v>1</v>
      </c>
      <c r="I9" s="16">
        <f t="shared" si="0"/>
        <v>30</v>
      </c>
      <c r="J9" s="16">
        <f t="shared" si="1"/>
        <v>900</v>
      </c>
      <c r="K9" s="21">
        <v>18</v>
      </c>
    </row>
    <row r="10" spans="1:11">
      <c r="A10" s="9">
        <v>5</v>
      </c>
      <c r="B10" s="22" t="s">
        <v>29</v>
      </c>
      <c r="C10" s="14" t="s">
        <v>30</v>
      </c>
      <c r="D10" s="14" t="s">
        <v>31</v>
      </c>
      <c r="E10" s="14" t="s">
        <v>32</v>
      </c>
      <c r="F10" s="15">
        <v>30</v>
      </c>
      <c r="G10" s="16">
        <v>25</v>
      </c>
      <c r="H10" s="15">
        <v>0.77</v>
      </c>
      <c r="I10" s="16">
        <f t="shared" si="0"/>
        <v>19.25</v>
      </c>
      <c r="J10" s="16">
        <f t="shared" si="1"/>
        <v>577.5</v>
      </c>
      <c r="K10" s="21"/>
    </row>
    <row r="11" spans="1:11">
      <c r="A11" s="9">
        <v>6</v>
      </c>
      <c r="B11" s="9" t="s">
        <v>33</v>
      </c>
      <c r="C11" s="14" t="s">
        <v>34</v>
      </c>
      <c r="D11" s="14" t="s">
        <v>31</v>
      </c>
      <c r="E11" s="14" t="s">
        <v>35</v>
      </c>
      <c r="F11" s="15">
        <v>30</v>
      </c>
      <c r="G11" s="16">
        <v>35</v>
      </c>
      <c r="H11" s="15">
        <v>0.77</v>
      </c>
      <c r="I11" s="16">
        <f t="shared" si="0"/>
        <v>26.95</v>
      </c>
      <c r="J11" s="16">
        <f t="shared" si="1"/>
        <v>808.5</v>
      </c>
      <c r="K11" s="21">
        <v>27</v>
      </c>
    </row>
    <row r="12" ht="24" spans="1:11">
      <c r="A12" s="9">
        <v>7</v>
      </c>
      <c r="B12" s="9" t="s">
        <v>36</v>
      </c>
      <c r="C12" s="14" t="s">
        <v>37</v>
      </c>
      <c r="D12" s="14" t="s">
        <v>38</v>
      </c>
      <c r="E12" s="14" t="s">
        <v>39</v>
      </c>
      <c r="F12" s="15">
        <v>30</v>
      </c>
      <c r="G12" s="16">
        <v>45</v>
      </c>
      <c r="H12" s="15">
        <v>0.77</v>
      </c>
      <c r="I12" s="16">
        <f t="shared" si="0"/>
        <v>34.65</v>
      </c>
      <c r="J12" s="16">
        <f t="shared" si="1"/>
        <v>1039.5</v>
      </c>
      <c r="K12" s="21">
        <v>15</v>
      </c>
    </row>
    <row r="13" ht="24" spans="1:11">
      <c r="A13" s="9">
        <v>8</v>
      </c>
      <c r="B13" s="9" t="s">
        <v>40</v>
      </c>
      <c r="C13" s="14" t="s">
        <v>41</v>
      </c>
      <c r="D13" s="14" t="s">
        <v>42</v>
      </c>
      <c r="E13" s="14" t="s">
        <v>43</v>
      </c>
      <c r="F13" s="15">
        <v>30</v>
      </c>
      <c r="G13" s="16">
        <v>18.5</v>
      </c>
      <c r="H13" s="15">
        <v>0.77</v>
      </c>
      <c r="I13" s="16">
        <f t="shared" si="0"/>
        <v>14.245</v>
      </c>
      <c r="J13" s="16">
        <f t="shared" si="1"/>
        <v>427.35</v>
      </c>
      <c r="K13" s="21">
        <v>26</v>
      </c>
    </row>
    <row r="14" ht="24" spans="1:11">
      <c r="A14" s="9">
        <v>9</v>
      </c>
      <c r="B14" s="9" t="s">
        <v>44</v>
      </c>
      <c r="C14" s="14" t="s">
        <v>45</v>
      </c>
      <c r="D14" s="14" t="s">
        <v>46</v>
      </c>
      <c r="E14" s="14" t="s">
        <v>47</v>
      </c>
      <c r="F14" s="15">
        <v>30</v>
      </c>
      <c r="G14" s="16">
        <v>217.6</v>
      </c>
      <c r="H14" s="15">
        <v>0.77</v>
      </c>
      <c r="I14" s="16">
        <f t="shared" si="0"/>
        <v>167.552</v>
      </c>
      <c r="J14" s="16">
        <f t="shared" si="1"/>
        <v>5026.56</v>
      </c>
      <c r="K14" s="21" t="s">
        <v>48</v>
      </c>
    </row>
    <row r="15" ht="24" spans="1:11">
      <c r="A15" s="9">
        <v>10</v>
      </c>
      <c r="B15" s="9" t="s">
        <v>49</v>
      </c>
      <c r="C15" s="14" t="s">
        <v>50</v>
      </c>
      <c r="D15" s="14" t="s">
        <v>51</v>
      </c>
      <c r="E15" s="14" t="s">
        <v>52</v>
      </c>
      <c r="F15" s="15">
        <v>30</v>
      </c>
      <c r="G15" s="16">
        <v>49.8</v>
      </c>
      <c r="H15" s="15">
        <v>0.77</v>
      </c>
      <c r="I15" s="16">
        <f t="shared" si="0"/>
        <v>38.346</v>
      </c>
      <c r="J15" s="16">
        <f t="shared" si="1"/>
        <v>1150.38</v>
      </c>
      <c r="K15" s="21">
        <v>20</v>
      </c>
    </row>
    <row r="16" ht="24" spans="1:11">
      <c r="A16" s="9">
        <v>11</v>
      </c>
      <c r="B16" s="9" t="s">
        <v>53</v>
      </c>
      <c r="C16" s="14" t="s">
        <v>54</v>
      </c>
      <c r="D16" s="14" t="s">
        <v>51</v>
      </c>
      <c r="E16" s="14" t="s">
        <v>52</v>
      </c>
      <c r="F16" s="15">
        <v>30</v>
      </c>
      <c r="G16" s="16">
        <v>42</v>
      </c>
      <c r="H16" s="15">
        <v>0.77</v>
      </c>
      <c r="I16" s="16">
        <f t="shared" si="0"/>
        <v>32.34</v>
      </c>
      <c r="J16" s="16">
        <f t="shared" si="1"/>
        <v>970.2</v>
      </c>
      <c r="K16" s="21">
        <v>22</v>
      </c>
    </row>
    <row r="17" s="3" customFormat="1" spans="1:12">
      <c r="A17" s="17" t="s">
        <v>55</v>
      </c>
      <c r="B17" s="17"/>
      <c r="C17" s="17"/>
      <c r="D17" s="17"/>
      <c r="E17" s="17"/>
      <c r="F17" s="17"/>
      <c r="G17" s="17"/>
      <c r="H17" s="17"/>
      <c r="I17" s="17"/>
      <c r="J17" s="17">
        <f>SUM(J6:J16)</f>
        <v>16801.35</v>
      </c>
      <c r="K17" s="17"/>
      <c r="L17"/>
    </row>
    <row r="18" spans="1:11">
      <c r="A18" s="18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>
      <c r="A19" s="18"/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>
      <c r="A21" s="18"/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>
      <c r="A22" s="18"/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>
      <c r="A23" s="18"/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spans="1:11">
      <c r="A24" s="18"/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spans="1:11">
      <c r="A25" s="18"/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spans="1:11">
      <c r="A26" s="18"/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spans="1:11">
      <c r="A27" s="18"/>
      <c r="B27" s="19"/>
      <c r="C27" s="19"/>
      <c r="D27" s="19"/>
      <c r="E27" s="19"/>
      <c r="F27" s="19"/>
      <c r="G27" s="19"/>
      <c r="H27" s="19"/>
      <c r="I27" s="19"/>
      <c r="J27" s="19"/>
      <c r="K27" s="19"/>
    </row>
    <row r="28" spans="1:11">
      <c r="A28" s="18"/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spans="1:11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>
      <c r="A30" s="18"/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spans="1:11">
      <c r="A31" s="18"/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spans="1:11">
      <c r="A32" s="18"/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spans="1:1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spans="1:11">
      <c r="A34" s="18"/>
      <c r="B34" s="19"/>
      <c r="C34" s="19"/>
      <c r="D34" s="19"/>
      <c r="E34" s="19"/>
      <c r="F34" s="19"/>
      <c r="G34" s="19"/>
      <c r="H34" s="19"/>
      <c r="I34" s="19"/>
      <c r="J34" s="19"/>
      <c r="K34" s="19"/>
    </row>
    <row r="35" spans="1:11">
      <c r="A35" s="18"/>
      <c r="B35" s="19"/>
      <c r="C35" s="19"/>
      <c r="D35" s="19"/>
      <c r="E35" s="19"/>
      <c r="F35" s="19"/>
      <c r="G35" s="19"/>
      <c r="H35" s="19"/>
      <c r="I35" s="19"/>
      <c r="J35" s="19"/>
      <c r="K35" s="19"/>
    </row>
    <row r="36" spans="1:11">
      <c r="A36" s="18"/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spans="1:11">
      <c r="A37" s="18"/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spans="1:11">
      <c r="A38" s="18"/>
      <c r="B38" s="19"/>
      <c r="C38" s="19"/>
      <c r="D38" s="19"/>
      <c r="E38" s="19"/>
      <c r="F38" s="19"/>
      <c r="G38" s="19"/>
      <c r="H38" s="19"/>
      <c r="I38" s="19"/>
      <c r="J38" s="19"/>
      <c r="K38" s="19"/>
    </row>
    <row r="39" spans="1:11">
      <c r="A39" s="18"/>
      <c r="B39" s="19"/>
      <c r="C39" s="19"/>
      <c r="D39" s="19"/>
      <c r="E39" s="19"/>
      <c r="F39" s="19"/>
      <c r="G39" s="19"/>
      <c r="H39" s="19"/>
      <c r="I39" s="19"/>
      <c r="J39" s="19"/>
      <c r="K39" s="19"/>
    </row>
    <row r="40" spans="1:11">
      <c r="A40" s="18"/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spans="1:11">
      <c r="A41" s="18"/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spans="1:11">
      <c r="A42" s="18"/>
      <c r="B42" s="19"/>
      <c r="C42" s="19"/>
      <c r="D42" s="19"/>
      <c r="E42" s="19"/>
      <c r="F42" s="19"/>
      <c r="G42" s="19"/>
      <c r="H42" s="19"/>
      <c r="I42" s="19"/>
      <c r="J42" s="19"/>
      <c r="K42" s="19"/>
    </row>
    <row r="43" spans="1:11">
      <c r="A43" s="18"/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spans="1:11">
      <c r="A44" s="18"/>
      <c r="B44" s="19"/>
      <c r="C44" s="19"/>
      <c r="D44" s="19"/>
      <c r="E44" s="19"/>
      <c r="F44" s="19"/>
      <c r="G44" s="19"/>
      <c r="H44" s="19"/>
      <c r="I44" s="19"/>
      <c r="J44" s="19"/>
      <c r="K44" s="19"/>
    </row>
    <row r="45" spans="1:11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spans="1:11">
      <c r="A46" s="18"/>
      <c r="B46" s="19"/>
      <c r="C46" s="19"/>
      <c r="D46" s="19"/>
      <c r="E46" s="19"/>
      <c r="F46" s="19"/>
      <c r="G46" s="19"/>
      <c r="H46" s="19"/>
      <c r="I46" s="19"/>
      <c r="J46" s="19"/>
      <c r="K46" s="19"/>
    </row>
    <row r="47" spans="1:11">
      <c r="A47" s="18"/>
      <c r="B47" s="19"/>
      <c r="C47" s="19"/>
      <c r="D47" s="19"/>
      <c r="E47" s="19"/>
      <c r="F47" s="19"/>
      <c r="G47" s="19"/>
      <c r="H47" s="19"/>
      <c r="I47" s="19"/>
      <c r="J47" s="19"/>
      <c r="K47" s="19"/>
    </row>
    <row r="48" spans="1:11">
      <c r="A48" s="18"/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spans="1:11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</row>
    <row r="50" spans="1:11">
      <c r="A50" s="18"/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  <ignoredErrors>
    <ignoredError sqref="B11:B16 B6:B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4.4" outlineLevelCol="4"/>
  <cols>
    <col min="1" max="1" width="10.8796296296296" style="1" customWidth="1"/>
    <col min="2" max="2" width="9.5" style="1" customWidth="1"/>
    <col min="3" max="3" width="12.6296296296296" style="1" customWidth="1"/>
    <col min="4" max="4" width="23.3796296296296" style="1" customWidth="1"/>
    <col min="5" max="5" width="9" style="1" customWidth="1"/>
  </cols>
  <sheetData>
    <row r="1" spans="1:5">
      <c r="A1" s="1" t="s">
        <v>56</v>
      </c>
      <c r="B1" s="1" t="s">
        <v>57</v>
      </c>
      <c r="C1" s="1" t="s">
        <v>5</v>
      </c>
      <c r="D1" s="1" t="s">
        <v>58</v>
      </c>
      <c r="E1" s="1" t="s">
        <v>59</v>
      </c>
    </row>
    <row r="2" spans="3:5">
      <c r="C2" s="1" t="s">
        <v>15</v>
      </c>
      <c r="D2" s="1" t="s">
        <v>16</v>
      </c>
      <c r="E2" s="1">
        <v>30</v>
      </c>
    </row>
    <row r="3" spans="3:5">
      <c r="C3" s="1" t="s">
        <v>19</v>
      </c>
      <c r="D3" s="1" t="s">
        <v>20</v>
      </c>
      <c r="E3" s="1">
        <v>30</v>
      </c>
    </row>
    <row r="4" spans="3:5">
      <c r="C4" s="1" t="s">
        <v>23</v>
      </c>
      <c r="D4" s="1" t="s">
        <v>24</v>
      </c>
      <c r="E4" s="1">
        <v>30</v>
      </c>
    </row>
    <row r="5" spans="3:5">
      <c r="C5" s="1" t="s">
        <v>26</v>
      </c>
      <c r="D5" s="1" t="s">
        <v>27</v>
      </c>
      <c r="E5" s="1">
        <v>30</v>
      </c>
    </row>
    <row r="6" spans="3:5">
      <c r="C6" s="1" t="s">
        <v>29</v>
      </c>
      <c r="D6" s="1" t="s">
        <v>30</v>
      </c>
      <c r="E6" s="1">
        <v>30</v>
      </c>
    </row>
    <row r="7" spans="3:5">
      <c r="C7" s="1" t="s">
        <v>33</v>
      </c>
      <c r="D7" s="1" t="s">
        <v>34</v>
      </c>
      <c r="E7" s="1">
        <v>30</v>
      </c>
    </row>
    <row r="8" spans="3:5">
      <c r="C8" s="1" t="s">
        <v>36</v>
      </c>
      <c r="D8" s="1" t="s">
        <v>37</v>
      </c>
      <c r="E8" s="1">
        <v>30</v>
      </c>
    </row>
    <row r="9" spans="3:5">
      <c r="C9" s="1" t="s">
        <v>40</v>
      </c>
      <c r="D9" s="1" t="s">
        <v>41</v>
      </c>
      <c r="E9" s="1">
        <v>30</v>
      </c>
    </row>
    <row r="10" spans="3:5">
      <c r="C10" s="1" t="s">
        <v>44</v>
      </c>
      <c r="D10" s="1" t="s">
        <v>45</v>
      </c>
      <c r="E10" s="1">
        <v>30</v>
      </c>
    </row>
    <row r="11" spans="3:5">
      <c r="C11" s="1" t="s">
        <v>49</v>
      </c>
      <c r="D11" s="1" t="s">
        <v>50</v>
      </c>
      <c r="E11" s="1">
        <v>30</v>
      </c>
    </row>
    <row r="12" spans="3:5">
      <c r="C12" s="1" t="s">
        <v>53</v>
      </c>
      <c r="D12" s="1" t="s">
        <v>54</v>
      </c>
      <c r="E12" s="1">
        <v>30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2022-09-02T05:34:37Z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380AE39B26DC44E88AA31F23C0174ADF</vt:lpwstr>
  </property>
</Properties>
</file>