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<sst xmlns="http://schemas.openxmlformats.org/spreadsheetml/2006/main" count="76" uniqueCount="55">
  <si>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</si>
  <si>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</si>
  <si>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班级(负责人及电话):朝鲜语2202 </t>
    </r>
    <r>
      <rPr>
        <b/>
        <sz val="14"/>
        <color rgb="FF000000"/>
        <rFont val="宋体"/>
        <charset val="134"/>
      </rPr>
      <t>新专18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</si>
  <si>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</si>
  <si>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</si>
  <si>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</si>
  <si>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</si>
  <si>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</si>
  <si>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</si>
  <si>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</si>
  <si>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</si>
  <si>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</si>
  <si>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</si>
  <si>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</si>
  <si>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</si>
  <si>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</si>
  <si>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</si>
  <si>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</si>
  <si>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</si>
  <si>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</si>
  <si>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</si>
  <si>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</si>
  <si>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</si>
  <si>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</si>
  <si>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</si>
  <si>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</si>
  <si>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</si>
  <si>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</si>
  <si>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</si>
  <si>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</si>
  <si>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</si>
  <si>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</si>
  <si>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</si>
  <si>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</si>
  <si>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</si>
  <si>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</si>
  <si>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</si>
  <si>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</si>
  <si>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</si>
  <si>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</si>
  <si>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</si>
  <si>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</si>
  <si>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</si>
  <si>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</si>
  <si>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</si>
  <si>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</si>
  <si>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9789900414650</t>
  </si>
  <si>
    <t>首尔大学韩国语(新版)1</t>
  </si>
  <si>
    <t>韩国首尔大学语言教育院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</si>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</sst>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8" sqref="G8"/>
    </sheetView>
  </sheetViews>
  <sheetFormatPr defaultColWidth="9" defaultRowHeight="13.5"/>
  <cols>
    <col min="1" max="1" width="5.25" customWidth="1"/>
    <col min="2" max="2" width="17.5" style="2" customWidth="1"/>
    <col min="3" max="3" width="30.6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0.125" customWidth="1"/>
    <col min="11" max="11" width="6.25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6"/>
      <c r="C4" s="7" t="s">
        <v>2</v>
      </c>
      <c r="D4" s="7"/>
      <c r="E4" s="7"/>
      <c r="F4" s="7" t="s">
        <v>3</v>
      </c>
      <c r="G4" s="7"/>
      <c r="H4" s="7"/>
      <c r="I4" s="7"/>
      <c r="J4" s="7"/>
      <c r="K4" s="7"/>
    </row>
    <row r="5" ht="37" customHeight="1" spans="1:11">
      <c r="A5" s="8" t="s">
        <v>4</v>
      </c>
      <c r="B5" s="9" t="s">
        <v>5</v>
      </c>
      <c r="C5" s="10" t="s">
        <v>6</v>
      </c>
      <c r="D5" s="10" t="s">
        <v>7</v>
      </c>
      <c r="E5" s="10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10" t="s">
        <v>14</v>
      </c>
    </row>
    <row r="6" ht="37" customHeight="1" spans="1:11">
      <c r="A6" s="11">
        <v>1</v>
      </c>
      <c r="B6" s="12" t="s">
        <v>15</v>
      </c>
      <c r="C6" s="13" t="s">
        <v>16</v>
      </c>
      <c r="D6" s="13" t="s">
        <v>17</v>
      </c>
      <c r="E6" s="13" t="s">
        <v>18</v>
      </c>
      <c r="F6" s="12">
        <v>30</v>
      </c>
      <c r="G6" s="12">
        <v>23</v>
      </c>
      <c r="H6" s="12">
        <v>1</v>
      </c>
      <c r="I6" s="12">
        <f t="shared" ref="I6:I14" si="0">G6*H6</f>
        <v>23</v>
      </c>
      <c r="J6" s="12">
        <f t="shared" ref="J6:J14" si="1">F6*G6*H6</f>
        <v>690</v>
      </c>
      <c r="K6" s="13" t="s">
        <v>19</v>
      </c>
    </row>
    <row r="7" ht="37" customHeight="1" spans="1:11">
      <c r="A7" s="11">
        <v>2</v>
      </c>
      <c r="B7" s="11" t="s">
        <v>20</v>
      </c>
      <c r="C7" s="14" t="s">
        <v>21</v>
      </c>
      <c r="D7" s="14" t="s">
        <v>17</v>
      </c>
      <c r="E7" s="14" t="s">
        <v>22</v>
      </c>
      <c r="F7" s="11">
        <v>30</v>
      </c>
      <c r="G7" s="11">
        <v>18</v>
      </c>
      <c r="H7" s="11">
        <v>1</v>
      </c>
      <c r="I7" s="11">
        <f t="shared" si="0"/>
        <v>18</v>
      </c>
      <c r="J7" s="11">
        <f t="shared" si="1"/>
        <v>540</v>
      </c>
      <c r="K7" s="14"/>
    </row>
    <row r="8" ht="37" customHeight="1" spans="1:11">
      <c r="A8" s="11">
        <v>3</v>
      </c>
      <c r="B8" s="11" t="s">
        <v>23</v>
      </c>
      <c r="C8" s="14" t="s">
        <v>24</v>
      </c>
      <c r="D8" s="14" t="s">
        <v>25</v>
      </c>
      <c r="E8" s="14" t="s">
        <v>26</v>
      </c>
      <c r="F8" s="11">
        <v>30</v>
      </c>
      <c r="G8" s="11">
        <v>38.5</v>
      </c>
      <c r="H8" s="11">
        <v>0.77</v>
      </c>
      <c r="I8" s="11">
        <f t="shared" si="0"/>
        <v>29.645</v>
      </c>
      <c r="J8" s="11">
        <f t="shared" si="1"/>
        <v>889.35</v>
      </c>
      <c r="K8" s="14"/>
    </row>
    <row r="9" ht="37" customHeight="1" spans="1:11">
      <c r="A9" s="11">
        <v>4</v>
      </c>
      <c r="B9" s="11" t="s">
        <v>27</v>
      </c>
      <c r="C9" s="14" t="s">
        <v>28</v>
      </c>
      <c r="D9" s="14" t="s">
        <v>29</v>
      </c>
      <c r="E9" s="14" t="s">
        <v>30</v>
      </c>
      <c r="F9" s="11">
        <v>30</v>
      </c>
      <c r="G9" s="11">
        <v>45</v>
      </c>
      <c r="H9" s="11">
        <v>0.77</v>
      </c>
      <c r="I9" s="11">
        <f t="shared" si="0"/>
        <v>34.65</v>
      </c>
      <c r="J9" s="11">
        <f t="shared" si="1"/>
        <v>1039.5</v>
      </c>
      <c r="K9" s="14"/>
    </row>
    <row r="10" ht="37" customHeight="1" spans="1:11">
      <c r="A10" s="11">
        <v>5</v>
      </c>
      <c r="B10" s="15" t="s">
        <v>31</v>
      </c>
      <c r="C10" s="14" t="s">
        <v>32</v>
      </c>
      <c r="D10" s="14" t="s">
        <v>33</v>
      </c>
      <c r="E10" s="14" t="s">
        <v>34</v>
      </c>
      <c r="F10" s="11">
        <v>30</v>
      </c>
      <c r="G10" s="11">
        <v>18.5</v>
      </c>
      <c r="H10" s="11">
        <v>0.77</v>
      </c>
      <c r="I10" s="11">
        <f t="shared" si="0"/>
        <v>14.245</v>
      </c>
      <c r="J10" s="11">
        <f t="shared" si="1"/>
        <v>427.35</v>
      </c>
      <c r="K10" s="14"/>
    </row>
    <row r="11" ht="37" customHeight="1" spans="1:11">
      <c r="A11" s="11">
        <v>6</v>
      </c>
      <c r="B11" s="11" t="s">
        <v>35</v>
      </c>
      <c r="C11" s="14" t="s">
        <v>36</v>
      </c>
      <c r="D11" s="14" t="s">
        <v>37</v>
      </c>
      <c r="E11" s="14" t="s">
        <v>38</v>
      </c>
      <c r="F11" s="11">
        <v>30</v>
      </c>
      <c r="G11" s="11">
        <v>217.6</v>
      </c>
      <c r="H11" s="11">
        <v>0.77</v>
      </c>
      <c r="I11" s="11">
        <f t="shared" si="0"/>
        <v>167.552</v>
      </c>
      <c r="J11" s="11">
        <f t="shared" si="1"/>
        <v>5026.56</v>
      </c>
      <c r="K11" s="14"/>
    </row>
    <row r="12" ht="37" customHeight="1" spans="1:11">
      <c r="A12" s="11">
        <v>7</v>
      </c>
      <c r="B12" s="11" t="s">
        <v>39</v>
      </c>
      <c r="C12" s="14" t="s">
        <v>40</v>
      </c>
      <c r="D12" s="14" t="s">
        <v>41</v>
      </c>
      <c r="E12" s="14" t="s">
        <v>42</v>
      </c>
      <c r="F12" s="11">
        <v>30</v>
      </c>
      <c r="G12" s="11">
        <v>144</v>
      </c>
      <c r="H12" s="11">
        <v>0.77</v>
      </c>
      <c r="I12" s="11">
        <f t="shared" si="0"/>
        <v>110.88</v>
      </c>
      <c r="J12" s="11">
        <f t="shared" si="1"/>
        <v>3326.4</v>
      </c>
      <c r="K12" s="14"/>
    </row>
    <row r="13" ht="37" customHeight="1" spans="1:11">
      <c r="A13" s="11">
        <v>8</v>
      </c>
      <c r="B13" s="11" t="s">
        <v>43</v>
      </c>
      <c r="C13" s="14" t="s">
        <v>44</v>
      </c>
      <c r="D13" s="14" t="s">
        <v>41</v>
      </c>
      <c r="E13" s="14" t="s">
        <v>45</v>
      </c>
      <c r="F13" s="11">
        <v>30</v>
      </c>
      <c r="G13" s="11">
        <v>152</v>
      </c>
      <c r="H13" s="11">
        <v>0.77</v>
      </c>
      <c r="I13" s="11">
        <f t="shared" si="0"/>
        <v>117.04</v>
      </c>
      <c r="J13" s="11">
        <f t="shared" si="1"/>
        <v>3511.2</v>
      </c>
      <c r="K13" s="14"/>
    </row>
    <row r="14" ht="37" customHeight="1" spans="1:11">
      <c r="A14" s="11">
        <v>9</v>
      </c>
      <c r="B14" s="11" t="s">
        <v>46</v>
      </c>
      <c r="C14" s="14" t="s">
        <v>47</v>
      </c>
      <c r="D14" s="14" t="s">
        <v>37</v>
      </c>
      <c r="E14" s="14" t="s">
        <v>48</v>
      </c>
      <c r="F14" s="11">
        <v>30</v>
      </c>
      <c r="G14" s="11">
        <v>158</v>
      </c>
      <c r="H14" s="11">
        <v>0.77</v>
      </c>
      <c r="I14" s="11">
        <f t="shared" si="0"/>
        <v>121.66</v>
      </c>
      <c r="J14" s="11">
        <f t="shared" si="1"/>
        <v>3649.8</v>
      </c>
      <c r="K14" s="14"/>
    </row>
    <row r="15" ht="37" customHeight="1" spans="1:11">
      <c r="A15" s="11" t="s">
        <v>49</v>
      </c>
      <c r="B15" s="11"/>
      <c r="C15" s="14"/>
      <c r="D15" s="14"/>
      <c r="E15" s="14"/>
      <c r="F15" s="11">
        <f>SUM(F6:F14)</f>
        <v>270</v>
      </c>
      <c r="G15" s="11"/>
      <c r="H15" s="11"/>
      <c r="I15" s="11">
        <f>SUM(I6:I14)</f>
        <v>636.672</v>
      </c>
      <c r="J15" s="11">
        <f>SUM(J6:J14)</f>
        <v>19100.16</v>
      </c>
      <c r="K15" s="14"/>
    </row>
    <row r="16" spans="1:11">
      <c r="A16" s="6"/>
      <c r="B16" s="6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6"/>
      <c r="B17" s="6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6"/>
      <c r="B18" s="6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6"/>
      <c r="B19" s="6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6"/>
      <c r="B20" s="6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6"/>
      <c r="B21" s="6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6"/>
      <c r="B22" s="6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6"/>
      <c r="B23" s="6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6"/>
      <c r="B24" s="6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6"/>
      <c r="B25" s="6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6"/>
      <c r="B26" s="6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6"/>
      <c r="B27" s="6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6"/>
      <c r="B28" s="6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6"/>
      <c r="B29" s="6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6"/>
      <c r="B30" s="6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6"/>
      <c r="B31" s="6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6"/>
      <c r="B32" s="6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6"/>
      <c r="B33" s="6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6"/>
      <c r="B34" s="6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6"/>
      <c r="B35" s="6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6"/>
      <c r="B36" s="6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6"/>
      <c r="B37" s="6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6"/>
      <c r="B38" s="6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6"/>
      <c r="B39" s="6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6"/>
      <c r="B40" s="6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6"/>
      <c r="B41" s="6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6"/>
      <c r="B42" s="6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6"/>
      <c r="B43" s="6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6"/>
      <c r="B44" s="6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6"/>
      <c r="B45" s="6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6"/>
      <c r="B46" s="6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6"/>
      <c r="B47" s="6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6"/>
      <c r="B48" s="6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6"/>
      <c r="B49" s="6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6"/>
      <c r="B50" s="6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6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6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6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6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6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6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6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50</v>
      </c>
      <c r="B1" s="1" t="s">
        <v>51</v>
      </c>
      <c r="C1" s="1" t="s">
        <v>5</v>
      </c>
      <c r="D1" s="1" t="s">
        <v>52</v>
      </c>
      <c r="E1" s="1" t="s">
        <v>53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54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43</v>
      </c>
      <c r="D9" s="1" t="s">
        <v>44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C85DA1242DD243E28E6395BCD897D401</vt:lpwstr>
  </property>
</Properties>
</file>