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<sst xmlns="http://schemas.openxmlformats.org/spreadsheetml/2006/main" count="82" uniqueCount="59">
  <si>
    <t>青岛农业大学2022-2023-1学期领书单</t>
  </si>
  <si>
    <t>学院:外国语学院</t>
  </si>
  <si>
    <r>
      <rPr>
        <sz val="10"/>
        <color rgb="FF000000"/>
        <rFont val="宋体"/>
        <charset val="134"/>
      </rPr>
      <t xml:space="preserve">班级(负责人及电话):英语2203 </t>
    </r>
    <r>
      <rPr>
        <b/>
        <sz val="14"/>
        <color rgb="FF000000"/>
        <rFont val="宋体"/>
        <charset val="134"/>
      </rPr>
      <t>新专14.15.16.17.21.</t>
    </r>
  </si>
  <si>
    <t>教材供应商及电话:布克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</si>
  <si>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</si>
  <si>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</si>
  <si>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</si>
  <si>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</si>
  <si>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</si>
  <si>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</si>
  <si>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</si>
  <si>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</si>
  <si>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</si>
  <si>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</si>
  <si>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</si>
  <si>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9787040566208</t>
  </si>
  <si>
    <t>马克思主义基本原理（2021年版）</t>
  </si>
  <si>
    <t>高等教育出版社</t>
  </si>
  <si>
    <t>（无）</t>
  </si>
  <si>
    <t xml:space="preserve"> </t>
  </si>
  <si>
    <t>9787040566215</t>
  </si>
  <si>
    <t>思想道德与法治（2021版）</t>
  </si>
  <si>
    <t>本书编写组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</si>
  <si>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</si>
  <si>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</si>
  <si>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</si>
  <si>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</si>
  <si>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</si>
  <si>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</si>
  <si>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</si>
  <si>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</si>
  <si>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9787511573186</t>
  </si>
  <si>
    <t>《形势与政策》山东高校专版</t>
  </si>
  <si>
    <t>人民出版社</t>
  </si>
  <si>
    <t>《形势与政策》山东编写组</t>
  </si>
  <si>
    <t>9787521322491</t>
  </si>
  <si>
    <t>曼斯菲尔德短篇小说选</t>
  </si>
  <si>
    <t>外语教学与研究出版社</t>
  </si>
  <si>
    <t>凯瑟琳 曼斯菲尔德</t>
  </si>
  <si>
    <t>9787521327922</t>
  </si>
  <si>
    <t>英语语音教程</t>
  </si>
  <si>
    <t>卜友红</t>
  </si>
  <si>
    <t>9787544645225</t>
  </si>
  <si>
    <t>听力教程1（学生用书）（第二版）（修订版）</t>
  </si>
  <si>
    <t>上海外语教育出版社</t>
  </si>
  <si>
    <t>施心远、戴炜栋</t>
  </si>
  <si>
    <t>9787544652971</t>
  </si>
  <si>
    <t>泛读教程1</t>
  </si>
  <si>
    <t>王守仁、赵文书、康文凯</t>
  </si>
  <si>
    <t>9787544657006</t>
  </si>
  <si>
    <t>综合教程1（第3版）</t>
  </si>
  <si>
    <t>谭卫国，何兆熊，戴炜栋</t>
  </si>
  <si>
    <t>合计</t>
  </si>
  <si>
    <t>XH</t>
  </si>
  <si>
    <t>XM</t>
  </si>
  <si>
    <t>JCMC</t>
  </si>
  <si>
    <t>N</t>
  </si>
  <si>
    <t>9787511572202</t>
  </si>
  <si>
    <t>新世纪高等院校英语专业本科生系列教材：听力教程1（学生用书）（第二版）（修订版）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</si>
</sst>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H18" sqref="H18"/>
    </sheetView>
  </sheetViews>
  <sheetFormatPr defaultColWidth="9" defaultRowHeight="13.5"/>
  <cols>
    <col min="1" max="1" width="5.25" customWidth="1"/>
    <col min="2" max="2" width="14.75" customWidth="1"/>
    <col min="3" max="3" width="31.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5.8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31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31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23</v>
      </c>
      <c r="H6" s="10">
        <v>1</v>
      </c>
      <c r="I6" s="10">
        <f t="shared" ref="I6:I15" si="0">G6*H6</f>
        <v>23</v>
      </c>
      <c r="J6" s="10">
        <f t="shared" ref="J6:J15" si="1">F6*G6*H6</f>
        <v>690</v>
      </c>
      <c r="K6" s="9" t="s">
        <v>19</v>
      </c>
    </row>
    <row r="7" ht="31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30</v>
      </c>
      <c r="G7" s="8">
        <v>18</v>
      </c>
      <c r="H7" s="8">
        <v>1</v>
      </c>
      <c r="I7" s="8">
        <f t="shared" si="0"/>
        <v>18</v>
      </c>
      <c r="J7" s="8">
        <f t="shared" si="1"/>
        <v>540</v>
      </c>
      <c r="K7" s="11"/>
    </row>
    <row r="8" ht="31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30</v>
      </c>
      <c r="G8" s="8">
        <v>38.5</v>
      </c>
      <c r="H8" s="8">
        <v>0.77</v>
      </c>
      <c r="I8" s="8">
        <f t="shared" si="0"/>
        <v>29.645</v>
      </c>
      <c r="J8" s="8">
        <f t="shared" si="1"/>
        <v>889.35</v>
      </c>
      <c r="K8" s="11"/>
    </row>
    <row r="9" ht="31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30</v>
      </c>
      <c r="G9" s="8">
        <v>45</v>
      </c>
      <c r="H9" s="8">
        <v>0.77</v>
      </c>
      <c r="I9" s="8">
        <f t="shared" si="0"/>
        <v>34.65</v>
      </c>
      <c r="J9" s="8">
        <f t="shared" si="1"/>
        <v>1039.5</v>
      </c>
      <c r="K9" s="11"/>
    </row>
    <row r="10" ht="31" customHeight="1" spans="1:11">
      <c r="A10" s="8">
        <v>5</v>
      </c>
      <c r="B10" s="12" t="s">
        <v>31</v>
      </c>
      <c r="C10" s="11" t="s">
        <v>32</v>
      </c>
      <c r="D10" s="11" t="s">
        <v>33</v>
      </c>
      <c r="E10" s="11" t="s">
        <v>34</v>
      </c>
      <c r="F10" s="8">
        <v>30</v>
      </c>
      <c r="G10" s="8">
        <v>18.5</v>
      </c>
      <c r="H10" s="8">
        <v>0.77</v>
      </c>
      <c r="I10" s="8">
        <f t="shared" si="0"/>
        <v>14.245</v>
      </c>
      <c r="J10" s="8">
        <f t="shared" si="1"/>
        <v>427.35</v>
      </c>
      <c r="K10" s="11"/>
    </row>
    <row r="11" ht="31" customHeight="1" spans="1:11">
      <c r="A11" s="8">
        <v>6</v>
      </c>
      <c r="B11" s="11" t="s">
        <v>35</v>
      </c>
      <c r="C11" s="11" t="s">
        <v>36</v>
      </c>
      <c r="D11" s="11" t="s">
        <v>37</v>
      </c>
      <c r="E11" s="11" t="s">
        <v>38</v>
      </c>
      <c r="F11" s="8">
        <v>30</v>
      </c>
      <c r="G11" s="8">
        <v>49</v>
      </c>
      <c r="H11" s="8">
        <v>0.77</v>
      </c>
      <c r="I11" s="8">
        <f t="shared" si="0"/>
        <v>37.73</v>
      </c>
      <c r="J11" s="8">
        <f t="shared" si="1"/>
        <v>1131.9</v>
      </c>
      <c r="K11" s="11"/>
    </row>
    <row r="12" ht="31" customHeight="1" spans="1:11">
      <c r="A12" s="8">
        <v>7</v>
      </c>
      <c r="B12" s="11" t="s">
        <v>39</v>
      </c>
      <c r="C12" s="11" t="s">
        <v>40</v>
      </c>
      <c r="D12" s="11" t="s">
        <v>37</v>
      </c>
      <c r="E12" s="11" t="s">
        <v>41</v>
      </c>
      <c r="F12" s="8">
        <v>30</v>
      </c>
      <c r="G12" s="8">
        <v>56.9</v>
      </c>
      <c r="H12" s="8">
        <v>0.77</v>
      </c>
      <c r="I12" s="8">
        <f t="shared" si="0"/>
        <v>43.813</v>
      </c>
      <c r="J12" s="8">
        <f t="shared" si="1"/>
        <v>1314.39</v>
      </c>
      <c r="K12" s="11"/>
    </row>
    <row r="13" ht="31" customHeight="1" spans="1:11">
      <c r="A13" s="8">
        <v>8</v>
      </c>
      <c r="B13" s="11" t="s">
        <v>42</v>
      </c>
      <c r="C13" s="11" t="s">
        <v>43</v>
      </c>
      <c r="D13" s="11" t="s">
        <v>44</v>
      </c>
      <c r="E13" s="11" t="s">
        <v>45</v>
      </c>
      <c r="F13" s="8">
        <v>30</v>
      </c>
      <c r="G13" s="8">
        <v>40</v>
      </c>
      <c r="H13" s="8">
        <v>0.77</v>
      </c>
      <c r="I13" s="8">
        <f t="shared" si="0"/>
        <v>30.8</v>
      </c>
      <c r="J13" s="8">
        <f t="shared" si="1"/>
        <v>924</v>
      </c>
      <c r="K13" s="11"/>
    </row>
    <row r="14" ht="31" customHeight="1" spans="1:11">
      <c r="A14" s="8">
        <v>9</v>
      </c>
      <c r="B14" s="11" t="s">
        <v>46</v>
      </c>
      <c r="C14" s="11" t="s">
        <v>47</v>
      </c>
      <c r="D14" s="11" t="s">
        <v>44</v>
      </c>
      <c r="E14" s="11" t="s">
        <v>48</v>
      </c>
      <c r="F14" s="8">
        <v>30</v>
      </c>
      <c r="G14" s="8">
        <v>44</v>
      </c>
      <c r="H14" s="8">
        <v>0.77</v>
      </c>
      <c r="I14" s="8">
        <f t="shared" si="0"/>
        <v>33.88</v>
      </c>
      <c r="J14" s="8">
        <f t="shared" si="1"/>
        <v>1016.4</v>
      </c>
      <c r="K14" s="11"/>
    </row>
    <row r="15" ht="31" customHeight="1" spans="1:11">
      <c r="A15" s="8">
        <v>10</v>
      </c>
      <c r="B15" s="11" t="s">
        <v>49</v>
      </c>
      <c r="C15" s="11" t="s">
        <v>50</v>
      </c>
      <c r="D15" s="11" t="s">
        <v>44</v>
      </c>
      <c r="E15" s="11" t="s">
        <v>51</v>
      </c>
      <c r="F15" s="8">
        <v>30</v>
      </c>
      <c r="G15" s="8">
        <v>65</v>
      </c>
      <c r="H15" s="8">
        <v>0.77</v>
      </c>
      <c r="I15" s="8">
        <f t="shared" si="0"/>
        <v>50.05</v>
      </c>
      <c r="J15" s="8">
        <f t="shared" si="1"/>
        <v>1501.5</v>
      </c>
      <c r="K15" s="11"/>
    </row>
    <row r="16" ht="31" customHeight="1" spans="1:11">
      <c r="A16" s="8" t="s">
        <v>52</v>
      </c>
      <c r="B16" s="11"/>
      <c r="C16" s="11"/>
      <c r="D16" s="11"/>
      <c r="E16" s="11"/>
      <c r="F16" s="8">
        <f>SUM(F6:F15)</f>
        <v>300</v>
      </c>
      <c r="G16" s="8"/>
      <c r="H16" s="8"/>
      <c r="I16" s="8">
        <f>SUM(I6:I15)</f>
        <v>315.813</v>
      </c>
      <c r="J16" s="8">
        <f>SUM(J6:J15)</f>
        <v>9474.39</v>
      </c>
      <c r="K16" s="11"/>
    </row>
    <row r="17" spans="1:11">
      <c r="A17" s="1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>
      <c r="A18" s="1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53</v>
      </c>
      <c r="B1" s="1" t="s">
        <v>54</v>
      </c>
      <c r="C1" s="1" t="s">
        <v>5</v>
      </c>
      <c r="D1" s="1" t="s">
        <v>55</v>
      </c>
      <c r="E1" s="1" t="s">
        <v>56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27</v>
      </c>
      <c r="D5" s="1" t="s">
        <v>28</v>
      </c>
      <c r="E5" s="1">
        <v>30</v>
      </c>
    </row>
    <row r="6" spans="3:5">
      <c r="C6" s="1" t="s">
        <v>57</v>
      </c>
      <c r="D6" s="1" t="s">
        <v>32</v>
      </c>
      <c r="E6" s="1">
        <v>30</v>
      </c>
    </row>
    <row r="7" spans="3:5">
      <c r="C7" s="1" t="s">
        <v>35</v>
      </c>
      <c r="D7" s="1" t="s">
        <v>36</v>
      </c>
      <c r="E7" s="1">
        <v>30</v>
      </c>
    </row>
    <row r="8" spans="3:5">
      <c r="C8" s="1" t="s">
        <v>39</v>
      </c>
      <c r="D8" s="1" t="s">
        <v>40</v>
      </c>
      <c r="E8" s="1">
        <v>30</v>
      </c>
    </row>
    <row r="9" spans="3:5">
      <c r="C9" s="1" t="s">
        <v>42</v>
      </c>
      <c r="D9" s="1" t="s">
        <v>58</v>
      </c>
      <c r="E9" s="1">
        <v>30</v>
      </c>
    </row>
    <row r="10" spans="3:5">
      <c r="C10" s="1" t="s">
        <v>46</v>
      </c>
      <c r="D10" s="1" t="s">
        <v>47</v>
      </c>
      <c r="E10" s="1">
        <v>30</v>
      </c>
    </row>
    <row r="11" spans="3:5">
      <c r="C11" s="1" t="s">
        <v>49</v>
      </c>
      <c r="D11" s="1" t="s">
        <v>50</v>
      </c>
      <c r="E11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2022-09-03T04:02:46Z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BAE44A1C817440EA9EC65499ECF52B7A</vt:lpwstr>
  </property>
</Properties>
</file>