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<sst xmlns="http://schemas.openxmlformats.org/spreadsheetml/2006/main" count="105" uniqueCount="66">
  <si>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</si>
  <si>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</si>
  <si>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 xml:space="preserve">班级(负责人及电话):农机化2201 </t>
    </r>
    <r>
      <rPr>
        <b/>
        <sz val="14"/>
        <color rgb="FF000000"/>
        <rFont val="宋体"/>
        <charset val="134"/>
      </rPr>
      <t>新专5.6.7.8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</si>
  <si>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</si>
  <si>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</si>
  <si>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</si>
  <si>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</si>
  <si>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</si>
  <si>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</si>
  <si>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</si>
  <si>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</si>
  <si>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</si>
  <si>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</si>
  <si>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</si>
  <si>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</si>
  <si>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9787040318845</t>
  </si>
  <si>
    <t>画法几何学（第7版）</t>
  </si>
  <si>
    <t>高等教育出版社</t>
  </si>
  <si>
    <t>大连理工大学工程图学教研室</t>
  </si>
  <si>
    <t xml:space="preserve"> </t>
  </si>
  <si>
    <t>9787040318852</t>
  </si>
  <si>
    <t>画法几何习题集（第5版）</t>
  </si>
  <si>
    <t>9787040374872</t>
  </si>
  <si>
    <t>机械制图（第7版）</t>
  </si>
  <si>
    <t>9787040374889</t>
  </si>
  <si>
    <t>机械制图习题集（第6版）</t>
  </si>
  <si>
    <t>9787040396638</t>
  </si>
  <si>
    <t>高等数学（第7版）（上册）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</si>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</sst>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B14" sqref="B14"/>
    </sheetView>
  </sheetViews>
  <sheetFormatPr defaultColWidth="9" defaultRowHeight="13.5"/>
  <cols>
    <col min="1" max="1" width="5.25" customWidth="1"/>
    <col min="2" max="2" width="13.62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5" customWidth="1"/>
    <col min="11" max="11" width="8.8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4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4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0">
        <v>26.8</v>
      </c>
      <c r="H6" s="10">
        <v>0.77</v>
      </c>
      <c r="I6" s="10">
        <f t="shared" ref="I6:I19" si="0">G6*H6</f>
        <v>20.636</v>
      </c>
      <c r="J6" s="10">
        <f t="shared" ref="J6:J19" si="1">F6*G6*H6</f>
        <v>722.26</v>
      </c>
      <c r="K6" s="9" t="s">
        <v>19</v>
      </c>
    </row>
    <row r="7" ht="24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18</v>
      </c>
      <c r="F7" s="8">
        <v>35</v>
      </c>
      <c r="G7" s="8">
        <v>16.7</v>
      </c>
      <c r="H7" s="8">
        <v>0.77</v>
      </c>
      <c r="I7" s="8">
        <f t="shared" si="0"/>
        <v>12.859</v>
      </c>
      <c r="J7" s="8">
        <f t="shared" si="1"/>
        <v>450.065</v>
      </c>
      <c r="K7" s="11"/>
    </row>
    <row r="8" ht="24" customHeight="1" spans="1:11">
      <c r="A8" s="8">
        <v>3</v>
      </c>
      <c r="B8" s="11" t="s">
        <v>22</v>
      </c>
      <c r="C8" s="11" t="s">
        <v>23</v>
      </c>
      <c r="D8" s="11" t="s">
        <v>17</v>
      </c>
      <c r="E8" s="11" t="s">
        <v>18</v>
      </c>
      <c r="F8" s="8">
        <v>35</v>
      </c>
      <c r="G8" s="8">
        <v>48</v>
      </c>
      <c r="H8" s="8">
        <v>0.77</v>
      </c>
      <c r="I8" s="8">
        <f t="shared" si="0"/>
        <v>36.96</v>
      </c>
      <c r="J8" s="8">
        <f t="shared" si="1"/>
        <v>1293.6</v>
      </c>
      <c r="K8" s="11"/>
    </row>
    <row r="9" ht="24" customHeight="1" spans="1:11">
      <c r="A9" s="8">
        <v>4</v>
      </c>
      <c r="B9" s="11" t="s">
        <v>24</v>
      </c>
      <c r="C9" s="11" t="s">
        <v>25</v>
      </c>
      <c r="D9" s="11" t="s">
        <v>17</v>
      </c>
      <c r="E9" s="11" t="s">
        <v>18</v>
      </c>
      <c r="F9" s="8">
        <v>35</v>
      </c>
      <c r="G9" s="8">
        <v>23.2</v>
      </c>
      <c r="H9" s="8">
        <v>0.77</v>
      </c>
      <c r="I9" s="8">
        <f t="shared" si="0"/>
        <v>17.864</v>
      </c>
      <c r="J9" s="8">
        <f t="shared" si="1"/>
        <v>625.24</v>
      </c>
      <c r="K9" s="11"/>
    </row>
    <row r="10" ht="24" customHeight="1" spans="1:11">
      <c r="A10" s="8">
        <v>5</v>
      </c>
      <c r="B10" s="11" t="s">
        <v>26</v>
      </c>
      <c r="C10" s="11" t="s">
        <v>27</v>
      </c>
      <c r="D10" s="11" t="s">
        <v>17</v>
      </c>
      <c r="E10" s="11" t="s">
        <v>28</v>
      </c>
      <c r="F10" s="8">
        <v>35</v>
      </c>
      <c r="G10" s="8">
        <v>51.8</v>
      </c>
      <c r="H10" s="8">
        <v>0.77</v>
      </c>
      <c r="I10" s="8">
        <f t="shared" si="0"/>
        <v>39.886</v>
      </c>
      <c r="J10" s="8">
        <f t="shared" si="1"/>
        <v>1396.01</v>
      </c>
      <c r="K10" s="11"/>
    </row>
    <row r="11" ht="24" customHeight="1" spans="1:11">
      <c r="A11" s="8">
        <v>6</v>
      </c>
      <c r="B11" s="11" t="s">
        <v>29</v>
      </c>
      <c r="C11" s="11" t="s">
        <v>30</v>
      </c>
      <c r="D11" s="11" t="s">
        <v>17</v>
      </c>
      <c r="E11" s="11" t="s">
        <v>31</v>
      </c>
      <c r="F11" s="8">
        <v>35</v>
      </c>
      <c r="G11" s="8">
        <v>26</v>
      </c>
      <c r="H11" s="8">
        <v>1</v>
      </c>
      <c r="I11" s="8">
        <f t="shared" si="0"/>
        <v>26</v>
      </c>
      <c r="J11" s="8">
        <f t="shared" si="1"/>
        <v>910</v>
      </c>
      <c r="K11" s="11"/>
    </row>
    <row r="12" ht="24" customHeight="1" spans="1:11">
      <c r="A12" s="8">
        <v>7</v>
      </c>
      <c r="B12" s="11" t="s">
        <v>32</v>
      </c>
      <c r="C12" s="11" t="s">
        <v>33</v>
      </c>
      <c r="D12" s="11" t="s">
        <v>34</v>
      </c>
      <c r="E12" s="11" t="s">
        <v>35</v>
      </c>
      <c r="F12" s="8">
        <v>35</v>
      </c>
      <c r="G12" s="8">
        <v>38.5</v>
      </c>
      <c r="H12" s="8">
        <v>0.77</v>
      </c>
      <c r="I12" s="8">
        <f t="shared" si="0"/>
        <v>29.645</v>
      </c>
      <c r="J12" s="8">
        <f t="shared" si="1"/>
        <v>1037.575</v>
      </c>
      <c r="K12" s="11"/>
    </row>
    <row r="13" ht="24" customHeight="1" spans="1:11">
      <c r="A13" s="8">
        <v>8</v>
      </c>
      <c r="B13" s="11" t="s">
        <v>36</v>
      </c>
      <c r="C13" s="11" t="s">
        <v>37</v>
      </c>
      <c r="D13" s="11" t="s">
        <v>38</v>
      </c>
      <c r="E13" s="11" t="s">
        <v>39</v>
      </c>
      <c r="F13" s="8">
        <v>35</v>
      </c>
      <c r="G13" s="8">
        <v>45</v>
      </c>
      <c r="H13" s="8">
        <v>0.77</v>
      </c>
      <c r="I13" s="8">
        <f t="shared" si="0"/>
        <v>34.65</v>
      </c>
      <c r="J13" s="8">
        <f t="shared" si="1"/>
        <v>1212.75</v>
      </c>
      <c r="K13" s="11"/>
    </row>
    <row r="14" ht="24" customHeight="1" spans="1:11">
      <c r="A14" s="8">
        <v>9</v>
      </c>
      <c r="B14" s="12">
        <v>9787511573186</v>
      </c>
      <c r="C14" s="11" t="s">
        <v>40</v>
      </c>
      <c r="D14" s="11" t="s">
        <v>41</v>
      </c>
      <c r="E14" s="11" t="s">
        <v>42</v>
      </c>
      <c r="F14" s="8">
        <v>35</v>
      </c>
      <c r="G14" s="8">
        <v>18.5</v>
      </c>
      <c r="H14" s="8">
        <v>0.77</v>
      </c>
      <c r="I14" s="8">
        <f t="shared" si="0"/>
        <v>14.245</v>
      </c>
      <c r="J14" s="8">
        <f t="shared" si="1"/>
        <v>498.575</v>
      </c>
      <c r="K14" s="11"/>
    </row>
    <row r="15" ht="24" customHeight="1" spans="1:11">
      <c r="A15" s="8">
        <v>10</v>
      </c>
      <c r="B15" s="11" t="s">
        <v>43</v>
      </c>
      <c r="C15" s="11" t="s">
        <v>44</v>
      </c>
      <c r="D15" s="11" t="s">
        <v>45</v>
      </c>
      <c r="E15" s="11" t="s">
        <v>46</v>
      </c>
      <c r="F15" s="8">
        <v>35</v>
      </c>
      <c r="G15" s="8">
        <v>217.6</v>
      </c>
      <c r="H15" s="8">
        <v>0.77</v>
      </c>
      <c r="I15" s="8">
        <f t="shared" si="0"/>
        <v>167.552</v>
      </c>
      <c r="J15" s="8">
        <f t="shared" si="1"/>
        <v>5864.32</v>
      </c>
      <c r="K15" s="11"/>
    </row>
    <row r="16" ht="24" customHeight="1" spans="1:11">
      <c r="A16" s="8">
        <v>11</v>
      </c>
      <c r="B16" s="11" t="s">
        <v>47</v>
      </c>
      <c r="C16" s="11" t="s">
        <v>48</v>
      </c>
      <c r="D16" s="11" t="s">
        <v>49</v>
      </c>
      <c r="E16" s="11" t="s">
        <v>50</v>
      </c>
      <c r="F16" s="8">
        <v>35</v>
      </c>
      <c r="G16" s="8">
        <v>144</v>
      </c>
      <c r="H16" s="8">
        <v>0.77</v>
      </c>
      <c r="I16" s="8">
        <f t="shared" si="0"/>
        <v>110.88</v>
      </c>
      <c r="J16" s="8">
        <f t="shared" si="1"/>
        <v>3880.8</v>
      </c>
      <c r="K16" s="11"/>
    </row>
    <row r="17" ht="24" customHeight="1" spans="1:11">
      <c r="A17" s="8">
        <v>12</v>
      </c>
      <c r="B17" s="11" t="s">
        <v>51</v>
      </c>
      <c r="C17" s="11" t="s">
        <v>52</v>
      </c>
      <c r="D17" s="11" t="s">
        <v>49</v>
      </c>
      <c r="E17" s="11" t="s">
        <v>53</v>
      </c>
      <c r="F17" s="8">
        <v>35</v>
      </c>
      <c r="G17" s="8">
        <v>152</v>
      </c>
      <c r="H17" s="8">
        <v>0.77</v>
      </c>
      <c r="I17" s="8">
        <f t="shared" si="0"/>
        <v>117.04</v>
      </c>
      <c r="J17" s="8">
        <f t="shared" si="1"/>
        <v>4096.4</v>
      </c>
      <c r="K17" s="11"/>
    </row>
    <row r="18" ht="24" customHeight="1" spans="1:11">
      <c r="A18" s="8">
        <v>13</v>
      </c>
      <c r="B18" s="11" t="s">
        <v>54</v>
      </c>
      <c r="C18" s="11" t="s">
        <v>55</v>
      </c>
      <c r="D18" s="11" t="s">
        <v>56</v>
      </c>
      <c r="E18" s="11" t="s">
        <v>57</v>
      </c>
      <c r="F18" s="8">
        <v>35</v>
      </c>
      <c r="G18" s="8">
        <v>49.8</v>
      </c>
      <c r="H18" s="8">
        <v>0.77</v>
      </c>
      <c r="I18" s="8">
        <f t="shared" si="0"/>
        <v>38.346</v>
      </c>
      <c r="J18" s="8">
        <f t="shared" si="1"/>
        <v>1342.11</v>
      </c>
      <c r="K18" s="11"/>
    </row>
    <row r="19" ht="24" customHeight="1" spans="1:11">
      <c r="A19" s="8">
        <v>14</v>
      </c>
      <c r="B19" s="11" t="s">
        <v>58</v>
      </c>
      <c r="C19" s="11" t="s">
        <v>59</v>
      </c>
      <c r="D19" s="11" t="s">
        <v>56</v>
      </c>
      <c r="E19" s="11" t="s">
        <v>57</v>
      </c>
      <c r="F19" s="8">
        <v>35</v>
      </c>
      <c r="G19" s="8">
        <v>42</v>
      </c>
      <c r="H19" s="8">
        <v>0.77</v>
      </c>
      <c r="I19" s="8">
        <f t="shared" si="0"/>
        <v>32.34</v>
      </c>
      <c r="J19" s="8">
        <f t="shared" si="1"/>
        <v>1131.9</v>
      </c>
      <c r="K19" s="11"/>
    </row>
    <row r="20" ht="24" customHeight="1" spans="1:11">
      <c r="A20" s="8" t="s">
        <v>60</v>
      </c>
      <c r="B20" s="11"/>
      <c r="C20" s="11"/>
      <c r="D20" s="11"/>
      <c r="E20" s="11"/>
      <c r="F20" s="8">
        <f>SUM(F6:F19)</f>
        <v>490</v>
      </c>
      <c r="G20" s="8"/>
      <c r="H20" s="8"/>
      <c r="I20" s="8">
        <f>SUM(I6:I19)</f>
        <v>698.903</v>
      </c>
      <c r="J20" s="8">
        <f>SUM(J6:J19)</f>
        <v>24461.605</v>
      </c>
      <c r="K20" s="11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22</v>
      </c>
      <c r="D4" s="1" t="s">
        <v>23</v>
      </c>
      <c r="E4" s="1">
        <v>35</v>
      </c>
    </row>
    <row r="5" spans="3:5">
      <c r="C5" s="1" t="s">
        <v>24</v>
      </c>
      <c r="D5" s="1" t="s">
        <v>25</v>
      </c>
      <c r="E5" s="1">
        <v>35</v>
      </c>
    </row>
    <row r="6" spans="3:5">
      <c r="C6" s="1" t="s">
        <v>26</v>
      </c>
      <c r="D6" s="1" t="s">
        <v>27</v>
      </c>
      <c r="E6" s="1">
        <v>35</v>
      </c>
    </row>
    <row r="7" spans="3:5">
      <c r="C7" s="1" t="s">
        <v>29</v>
      </c>
      <c r="D7" s="1" t="s">
        <v>30</v>
      </c>
      <c r="E7" s="1">
        <v>35</v>
      </c>
    </row>
    <row r="8" spans="3:5">
      <c r="C8" s="1" t="s">
        <v>32</v>
      </c>
      <c r="D8" s="1" t="s">
        <v>33</v>
      </c>
      <c r="E8" s="1">
        <v>35</v>
      </c>
    </row>
    <row r="9" spans="3:5">
      <c r="C9" s="1" t="s">
        <v>36</v>
      </c>
      <c r="D9" s="1" t="s">
        <v>37</v>
      </c>
      <c r="E9" s="1">
        <v>35</v>
      </c>
    </row>
    <row r="10" spans="3:5">
      <c r="C10" s="1" t="s">
        <v>65</v>
      </c>
      <c r="D10" s="1" t="s">
        <v>40</v>
      </c>
      <c r="E10" s="1">
        <v>35</v>
      </c>
    </row>
    <row r="11" spans="3:5">
      <c r="C11" s="1" t="s">
        <v>43</v>
      </c>
      <c r="D11" s="1" t="s">
        <v>44</v>
      </c>
      <c r="E11" s="1">
        <v>35</v>
      </c>
    </row>
    <row r="12" spans="3:5">
      <c r="C12" s="1" t="s">
        <v>47</v>
      </c>
      <c r="D12" s="1" t="s">
        <v>48</v>
      </c>
      <c r="E12" s="1">
        <v>35</v>
      </c>
    </row>
    <row r="13" spans="3:5">
      <c r="C13" s="1" t="s">
        <v>51</v>
      </c>
      <c r="D13" s="1" t="s">
        <v>52</v>
      </c>
      <c r="E13" s="1">
        <v>35</v>
      </c>
    </row>
    <row r="14" spans="3:5">
      <c r="C14" s="1" t="s">
        <v>54</v>
      </c>
      <c r="D14" s="1" t="s">
        <v>55</v>
      </c>
      <c r="E14" s="1">
        <v>35</v>
      </c>
    </row>
    <row r="15" spans="3:5">
      <c r="C15" s="1" t="s">
        <v>58</v>
      </c>
      <c r="D15" s="1" t="s">
        <v>59</v>
      </c>
      <c r="E15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71666118906344CB9DC4C5B47B9E1911</vt:lpwstr>
  </property>
</Properties>
</file>