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<sst xmlns="http://schemas.openxmlformats.org/spreadsheetml/2006/main" count="109" uniqueCount="73">
  <si>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</si>
  <si>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</si>
  <si>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 xml:space="preserve">班级(负责人及电话):电自化2202  </t>
    </r>
    <r>
      <rPr>
        <b/>
        <sz val="16"/>
        <color rgb="FF000000"/>
        <rFont val="宋体"/>
        <charset val="134"/>
      </rPr>
      <t>新专1.2.11.12.13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</si>
  <si>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</si>
  <si>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</si>
  <si>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</si>
  <si>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</si>
  <si>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</si>
  <si>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</si>
  <si>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</si>
  <si>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</si>
  <si>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</si>
  <si>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</si>
  <si>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</si>
  <si>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</si>
  <si>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</si>
  <si>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</si>
  <si>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</si>
  <si>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</si>
  <si>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</si>
  <si>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</si>
  <si>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</si>
  <si>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</si>
  <si>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</si>
  <si>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</si>
  <si>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</si>
  <si>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</si>
  <si>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</si>
  <si>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</si>
  <si>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</si>
  <si>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</si>
  <si>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</si>
  <si>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</si>
  <si>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</si>
  <si>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</si>
  <si>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</si>
  <si>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</si>
  <si>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</si>
  <si>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</si>
  <si>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</si>
  <si>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9787512432017</t>
  </si>
  <si>
    <t>工程制图与CAD习题集</t>
  </si>
  <si>
    <t>北京航空航天大学出版社</t>
  </si>
  <si>
    <t>林悦香等</t>
  </si>
  <si>
    <t>9787512432024</t>
  </si>
  <si>
    <t>工程制图与CAD</t>
  </si>
  <si>
    <t>9787513590198</t>
  </si>
  <si>
    <t>新视野大学英语听说教程（智慧版1-4册）</t>
  </si>
  <si>
    <t>外语教学与研究出版社</t>
  </si>
  <si>
    <t>郑树棠</t>
  </si>
  <si>
    <t>9787544647915</t>
  </si>
  <si>
    <t>全新版大学英语长篇阅读（第二版，1-4册）</t>
  </si>
  <si>
    <t>上海外语教育出版社</t>
  </si>
  <si>
    <t>总主编：李荫华， 主编：郭杰克</t>
  </si>
  <si>
    <t>9787544645027</t>
  </si>
  <si>
    <t>全新版大学进阶英语综合教程（1-3册）</t>
  </si>
  <si>
    <t>主编：季佩英， 冯豫</t>
  </si>
  <si>
    <t>9787560619231</t>
  </si>
  <si>
    <t>电气工程导论</t>
  </si>
  <si>
    <t>西安电子出版社</t>
  </si>
  <si>
    <t>贾文超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</si>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</sst>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workbookViewId="0">
      <selection activeCell="B12" sqref="B12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3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23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0">
        <v>51.8</v>
      </c>
      <c r="H6" s="10">
        <v>0.77</v>
      </c>
      <c r="I6" s="10">
        <f t="shared" ref="I6:I20" si="0">G6*H6</f>
        <v>39.886</v>
      </c>
      <c r="J6" s="10">
        <f t="shared" ref="J6:J20" si="1">F6*G6*H6</f>
        <v>1396.01</v>
      </c>
      <c r="K6" s="9" t="s">
        <v>19</v>
      </c>
    </row>
    <row r="7" ht="23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35</v>
      </c>
      <c r="G7" s="8">
        <v>26</v>
      </c>
      <c r="H7" s="8">
        <v>1</v>
      </c>
      <c r="I7" s="8">
        <f t="shared" si="0"/>
        <v>26</v>
      </c>
      <c r="J7" s="8">
        <f t="shared" si="1"/>
        <v>910</v>
      </c>
      <c r="K7" s="11"/>
    </row>
    <row r="8" ht="23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35</v>
      </c>
      <c r="G8" s="8">
        <v>38.5</v>
      </c>
      <c r="H8" s="8">
        <v>0.77</v>
      </c>
      <c r="I8" s="8">
        <f t="shared" si="0"/>
        <v>29.645</v>
      </c>
      <c r="J8" s="8">
        <f t="shared" si="1"/>
        <v>1037.575</v>
      </c>
      <c r="K8" s="11"/>
    </row>
    <row r="9" ht="23" customHeight="1" spans="1:11">
      <c r="A9" s="8">
        <v>4</v>
      </c>
      <c r="B9" s="11" t="s">
        <v>27</v>
      </c>
      <c r="C9" s="11" t="s">
        <v>28</v>
      </c>
      <c r="D9" s="11" t="s">
        <v>25</v>
      </c>
      <c r="E9" s="11" t="s">
        <v>29</v>
      </c>
      <c r="F9" s="8">
        <v>35</v>
      </c>
      <c r="G9" s="8">
        <v>39.8</v>
      </c>
      <c r="H9" s="8">
        <v>0.77</v>
      </c>
      <c r="I9" s="8">
        <f t="shared" si="0"/>
        <v>30.646</v>
      </c>
      <c r="J9" s="8">
        <f t="shared" si="1"/>
        <v>1072.61</v>
      </c>
      <c r="K9" s="11"/>
    </row>
    <row r="10" ht="23" customHeight="1" spans="1:11">
      <c r="A10" s="8">
        <v>5</v>
      </c>
      <c r="B10" s="11" t="s">
        <v>30</v>
      </c>
      <c r="C10" s="11" t="s">
        <v>31</v>
      </c>
      <c r="D10" s="11" t="s">
        <v>25</v>
      </c>
      <c r="E10" s="11" t="s">
        <v>32</v>
      </c>
      <c r="F10" s="8">
        <v>35</v>
      </c>
      <c r="G10" s="8">
        <v>39.5</v>
      </c>
      <c r="H10" s="8">
        <v>0.77</v>
      </c>
      <c r="I10" s="8">
        <f t="shared" si="0"/>
        <v>30.415</v>
      </c>
      <c r="J10" s="8">
        <f t="shared" si="1"/>
        <v>1064.525</v>
      </c>
      <c r="K10" s="11"/>
    </row>
    <row r="11" ht="23" customHeight="1" spans="1:11">
      <c r="A11" s="8">
        <v>6</v>
      </c>
      <c r="B11" s="11" t="s">
        <v>33</v>
      </c>
      <c r="C11" s="11" t="s">
        <v>34</v>
      </c>
      <c r="D11" s="11" t="s">
        <v>35</v>
      </c>
      <c r="E11" s="11" t="s">
        <v>36</v>
      </c>
      <c r="F11" s="8">
        <v>35</v>
      </c>
      <c r="G11" s="8">
        <v>45</v>
      </c>
      <c r="H11" s="8">
        <v>0.77</v>
      </c>
      <c r="I11" s="8">
        <f t="shared" si="0"/>
        <v>34.65</v>
      </c>
      <c r="J11" s="8">
        <f t="shared" si="1"/>
        <v>1212.75</v>
      </c>
      <c r="K11" s="11"/>
    </row>
    <row r="12" ht="23" customHeight="1" spans="1:11">
      <c r="A12" s="8">
        <v>7</v>
      </c>
      <c r="B12" s="12">
        <v>9787511573186</v>
      </c>
      <c r="C12" s="11" t="s">
        <v>37</v>
      </c>
      <c r="D12" s="11" t="s">
        <v>38</v>
      </c>
      <c r="E12" s="11" t="s">
        <v>39</v>
      </c>
      <c r="F12" s="8">
        <v>35</v>
      </c>
      <c r="G12" s="8">
        <v>18.5</v>
      </c>
      <c r="H12" s="8">
        <v>0.77</v>
      </c>
      <c r="I12" s="8">
        <f t="shared" si="0"/>
        <v>14.245</v>
      </c>
      <c r="J12" s="8">
        <f t="shared" si="1"/>
        <v>498.575</v>
      </c>
      <c r="K12" s="11"/>
    </row>
    <row r="13" ht="23" customHeight="1" spans="1:11">
      <c r="A13" s="8">
        <v>8</v>
      </c>
      <c r="B13" s="11" t="s">
        <v>40</v>
      </c>
      <c r="C13" s="11" t="s">
        <v>41</v>
      </c>
      <c r="D13" s="11" t="s">
        <v>42</v>
      </c>
      <c r="E13" s="11" t="s">
        <v>43</v>
      </c>
      <c r="F13" s="8">
        <v>35</v>
      </c>
      <c r="G13" s="8">
        <v>25</v>
      </c>
      <c r="H13" s="8">
        <v>0.77</v>
      </c>
      <c r="I13" s="8">
        <f t="shared" si="0"/>
        <v>19.25</v>
      </c>
      <c r="J13" s="8">
        <f t="shared" si="1"/>
        <v>673.75</v>
      </c>
      <c r="K13" s="11"/>
    </row>
    <row r="14" ht="23" customHeight="1" spans="1:11">
      <c r="A14" s="8">
        <v>9</v>
      </c>
      <c r="B14" s="11" t="s">
        <v>44</v>
      </c>
      <c r="C14" s="11" t="s">
        <v>45</v>
      </c>
      <c r="D14" s="11" t="s">
        <v>42</v>
      </c>
      <c r="E14" s="11" t="s">
        <v>43</v>
      </c>
      <c r="F14" s="8">
        <v>35</v>
      </c>
      <c r="G14" s="8">
        <v>45</v>
      </c>
      <c r="H14" s="8">
        <v>0.77</v>
      </c>
      <c r="I14" s="8">
        <f t="shared" si="0"/>
        <v>34.65</v>
      </c>
      <c r="J14" s="8">
        <f t="shared" si="1"/>
        <v>1212.75</v>
      </c>
      <c r="K14" s="11"/>
    </row>
    <row r="15" ht="23" customHeight="1" spans="1:11">
      <c r="A15" s="8">
        <v>10</v>
      </c>
      <c r="B15" s="11" t="s">
        <v>46</v>
      </c>
      <c r="C15" s="11" t="s">
        <v>47</v>
      </c>
      <c r="D15" s="11" t="s">
        <v>48</v>
      </c>
      <c r="E15" s="11" t="s">
        <v>49</v>
      </c>
      <c r="F15" s="8">
        <v>35</v>
      </c>
      <c r="G15" s="8">
        <v>217.6</v>
      </c>
      <c r="H15" s="8">
        <v>0.77</v>
      </c>
      <c r="I15" s="8">
        <f t="shared" si="0"/>
        <v>167.552</v>
      </c>
      <c r="J15" s="8">
        <f t="shared" si="1"/>
        <v>5864.32</v>
      </c>
      <c r="K15" s="11"/>
    </row>
    <row r="16" ht="23" customHeight="1" spans="1:11">
      <c r="A16" s="8">
        <v>11</v>
      </c>
      <c r="B16" s="11" t="s">
        <v>50</v>
      </c>
      <c r="C16" s="11" t="s">
        <v>51</v>
      </c>
      <c r="D16" s="11" t="s">
        <v>52</v>
      </c>
      <c r="E16" s="11" t="s">
        <v>53</v>
      </c>
      <c r="F16" s="8">
        <v>35</v>
      </c>
      <c r="G16" s="8">
        <v>152</v>
      </c>
      <c r="H16" s="8">
        <v>0.77</v>
      </c>
      <c r="I16" s="8">
        <f t="shared" si="0"/>
        <v>117.04</v>
      </c>
      <c r="J16" s="8">
        <f t="shared" si="1"/>
        <v>4096.4</v>
      </c>
      <c r="K16" s="11"/>
    </row>
    <row r="17" ht="23" customHeight="1" spans="1:11">
      <c r="A17" s="8">
        <v>12</v>
      </c>
      <c r="B17" s="11" t="s">
        <v>54</v>
      </c>
      <c r="C17" s="11" t="s">
        <v>55</v>
      </c>
      <c r="D17" s="11" t="s">
        <v>52</v>
      </c>
      <c r="E17" s="11" t="s">
        <v>56</v>
      </c>
      <c r="F17" s="8">
        <v>35</v>
      </c>
      <c r="G17" s="8">
        <v>144</v>
      </c>
      <c r="H17" s="8">
        <v>0.77</v>
      </c>
      <c r="I17" s="8">
        <f t="shared" si="0"/>
        <v>110.88</v>
      </c>
      <c r="J17" s="8">
        <f t="shared" si="1"/>
        <v>3880.8</v>
      </c>
      <c r="K17" s="11"/>
    </row>
    <row r="18" ht="21" customHeight="1" spans="1:11">
      <c r="A18" s="8">
        <v>13</v>
      </c>
      <c r="B18" s="11" t="s">
        <v>57</v>
      </c>
      <c r="C18" s="11" t="s">
        <v>58</v>
      </c>
      <c r="D18" s="11" t="s">
        <v>59</v>
      </c>
      <c r="E18" s="11" t="s">
        <v>60</v>
      </c>
      <c r="F18" s="8">
        <v>35</v>
      </c>
      <c r="G18" s="8">
        <v>29</v>
      </c>
      <c r="H18" s="8">
        <v>0.77</v>
      </c>
      <c r="I18" s="8">
        <f t="shared" si="0"/>
        <v>22.33</v>
      </c>
      <c r="J18" s="8">
        <f t="shared" si="1"/>
        <v>781.55</v>
      </c>
      <c r="K18" s="11"/>
    </row>
    <row r="19" ht="23" customHeight="1" spans="1:11">
      <c r="A19" s="8">
        <v>14</v>
      </c>
      <c r="B19" s="11" t="s">
        <v>61</v>
      </c>
      <c r="C19" s="11" t="s">
        <v>62</v>
      </c>
      <c r="D19" s="11" t="s">
        <v>63</v>
      </c>
      <c r="E19" s="11" t="s">
        <v>64</v>
      </c>
      <c r="F19" s="8">
        <v>35</v>
      </c>
      <c r="G19" s="8">
        <v>49.8</v>
      </c>
      <c r="H19" s="8">
        <v>0.77</v>
      </c>
      <c r="I19" s="8">
        <f t="shared" si="0"/>
        <v>38.346</v>
      </c>
      <c r="J19" s="8">
        <f t="shared" si="1"/>
        <v>1342.11</v>
      </c>
      <c r="K19" s="11"/>
    </row>
    <row r="20" ht="23" customHeight="1" spans="1:11">
      <c r="A20" s="8">
        <v>15</v>
      </c>
      <c r="B20" s="11" t="s">
        <v>65</v>
      </c>
      <c r="C20" s="11" t="s">
        <v>66</v>
      </c>
      <c r="D20" s="11" t="s">
        <v>63</v>
      </c>
      <c r="E20" s="11" t="s">
        <v>64</v>
      </c>
      <c r="F20" s="8">
        <v>35</v>
      </c>
      <c r="G20" s="8">
        <v>42</v>
      </c>
      <c r="H20" s="8">
        <v>0.77</v>
      </c>
      <c r="I20" s="8">
        <f t="shared" si="0"/>
        <v>32.34</v>
      </c>
      <c r="J20" s="8">
        <f t="shared" si="1"/>
        <v>1131.9</v>
      </c>
      <c r="K20" s="11"/>
    </row>
    <row r="21" ht="23" customHeight="1" spans="1:11">
      <c r="A21" s="8" t="s">
        <v>67</v>
      </c>
      <c r="B21" s="11"/>
      <c r="C21" s="11"/>
      <c r="D21" s="11"/>
      <c r="E21" s="11"/>
      <c r="F21" s="8">
        <f>SUM(F6:F20)</f>
        <v>525</v>
      </c>
      <c r="G21" s="8"/>
      <c r="H21" s="8"/>
      <c r="I21" s="8">
        <f>SUM(I6:I20)</f>
        <v>747.875</v>
      </c>
      <c r="J21" s="8">
        <f>SUM(J6:J20)</f>
        <v>26175.625</v>
      </c>
      <c r="K21" s="11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68</v>
      </c>
      <c r="B1" s="1" t="s">
        <v>69</v>
      </c>
      <c r="C1" s="1" t="s">
        <v>5</v>
      </c>
      <c r="D1" s="1" t="s">
        <v>70</v>
      </c>
      <c r="E1" s="1" t="s">
        <v>71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30</v>
      </c>
      <c r="D6" s="1" t="s">
        <v>31</v>
      </c>
      <c r="E6" s="1">
        <v>35</v>
      </c>
    </row>
    <row r="7" spans="3:5">
      <c r="C7" s="1" t="s">
        <v>33</v>
      </c>
      <c r="D7" s="1" t="s">
        <v>34</v>
      </c>
      <c r="E7" s="1">
        <v>35</v>
      </c>
    </row>
    <row r="8" spans="3:5">
      <c r="C8" s="1" t="s">
        <v>72</v>
      </c>
      <c r="D8" s="1" t="s">
        <v>37</v>
      </c>
      <c r="E8" s="1">
        <v>35</v>
      </c>
    </row>
    <row r="9" spans="3:5">
      <c r="C9" s="1" t="s">
        <v>40</v>
      </c>
      <c r="D9" s="1" t="s">
        <v>41</v>
      </c>
      <c r="E9" s="1">
        <v>35</v>
      </c>
    </row>
    <row r="10" spans="3:5">
      <c r="C10" s="1" t="s">
        <v>44</v>
      </c>
      <c r="D10" s="1" t="s">
        <v>45</v>
      </c>
      <c r="E10" s="1">
        <v>35</v>
      </c>
    </row>
    <row r="11" spans="3:5">
      <c r="C11" s="1" t="s">
        <v>46</v>
      </c>
      <c r="D11" s="1" t="s">
        <v>47</v>
      </c>
      <c r="E11" s="1">
        <v>35</v>
      </c>
    </row>
    <row r="12" spans="3:5">
      <c r="C12" s="1" t="s">
        <v>54</v>
      </c>
      <c r="D12" s="1" t="s">
        <v>55</v>
      </c>
      <c r="E12" s="1">
        <v>35</v>
      </c>
    </row>
    <row r="13" spans="3:5">
      <c r="C13" s="1" t="s">
        <v>57</v>
      </c>
      <c r="D13" s="1" t="s">
        <v>58</v>
      </c>
      <c r="E13" s="1">
        <v>35</v>
      </c>
    </row>
    <row r="14" spans="3:5">
      <c r="C14" s="1" t="s">
        <v>61</v>
      </c>
      <c r="D14" s="1" t="s">
        <v>62</v>
      </c>
      <c r="E14" s="1">
        <v>35</v>
      </c>
    </row>
    <row r="15" spans="3:5">
      <c r="C15" s="1" t="s">
        <v>65</v>
      </c>
      <c r="D15" s="1" t="s">
        <v>66</v>
      </c>
      <c r="E15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0EA6E323F01548FF94E68208D0866339</vt:lpwstr>
  </property>
</Properties>
</file>