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8" i="1" l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I19" i="1" s="1"/>
  <c r="J6" i="1"/>
  <c r="I6" i="1"/>
  <c r="J19" i="1" l="1"/>
</calcChain>
</file>

<file path=xl/sharedStrings.xml><?xml version="1.0" encoding="utf-8"?>
<sst xmlns="http://schemas.openxmlformats.org/spreadsheetml/2006/main" count="99" uniqueCount="65">
  <si>
    <t>青岛农业大学2022-2023-1学期领书单</t>
  </si>
  <si>
    <t>学院:海洋科学与工程学院</t>
  </si>
  <si>
    <t>班级(负责人及电话):水族2201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</si>
  <si>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</si>
  <si>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</si>
  <si>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</si>
  <si>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</si>
  <si>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</si>
  <si>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</si>
  <si>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</si>
  <si>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</si>
  <si>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</si>
  <si>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</si>
  <si>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</si>
  <si>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</si>
  <si>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</si>
  <si>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</si>
  <si>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</si>
  <si>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</si>
  <si>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</si>
  <si>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</si>
  <si>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</si>
  <si>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9787040267136</t>
  </si>
  <si>
    <t>普通动物学（第4版）</t>
  </si>
  <si>
    <t>高等教育出版社</t>
  </si>
  <si>
    <t>刘凌云、郑光美</t>
  </si>
  <si>
    <t>9787040279795</t>
  </si>
  <si>
    <t>普通动物学实验指导（第3版）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</si>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</sst>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4" fillId="0" borderId="5" xfId="0" applyNumberFormat="1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4" sqref="A4:K19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64</v>
      </c>
      <c r="G4" s="14"/>
      <c r="H4" s="14"/>
      <c r="I4" s="14"/>
      <c r="J4" s="14"/>
      <c r="K4" s="14"/>
    </row>
    <row r="5" spans="1:11" s="10" customFormat="1" ht="25.5" customHeight="1">
      <c r="A5" s="1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</row>
    <row r="6" spans="1:11" ht="25.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11">
        <v>50</v>
      </c>
      <c r="G6" s="16">
        <v>56</v>
      </c>
      <c r="H6" s="11">
        <v>0.77</v>
      </c>
      <c r="I6" s="11">
        <f t="shared" ref="I6:I18" si="0">G6*H6</f>
        <v>43.120000000000005</v>
      </c>
      <c r="J6" s="11">
        <f t="shared" ref="J6:J18" si="1">F6*G6*H6</f>
        <v>2156</v>
      </c>
      <c r="K6" s="6" t="s">
        <v>18</v>
      </c>
    </row>
    <row r="7" spans="1:11" ht="25.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50</v>
      </c>
      <c r="G7" s="16">
        <v>58</v>
      </c>
      <c r="H7" s="5">
        <v>0.77</v>
      </c>
      <c r="I7" s="5">
        <f t="shared" si="0"/>
        <v>44.660000000000004</v>
      </c>
      <c r="J7" s="5">
        <f t="shared" si="1"/>
        <v>2233</v>
      </c>
      <c r="K7" s="7"/>
    </row>
    <row r="8" spans="1:11" ht="25.5" customHeight="1">
      <c r="A8" s="5">
        <v>3</v>
      </c>
      <c r="B8" s="7" t="s">
        <v>22</v>
      </c>
      <c r="C8" s="7" t="s">
        <v>23</v>
      </c>
      <c r="D8" s="7" t="s">
        <v>24</v>
      </c>
      <c r="E8" s="7" t="s">
        <v>25</v>
      </c>
      <c r="F8" s="5">
        <v>50</v>
      </c>
      <c r="G8" s="17">
        <v>56</v>
      </c>
      <c r="H8" s="5">
        <v>0.77</v>
      </c>
      <c r="I8" s="5">
        <f t="shared" si="0"/>
        <v>43.120000000000005</v>
      </c>
      <c r="J8" s="5">
        <f t="shared" si="1"/>
        <v>2156</v>
      </c>
      <c r="K8" s="7"/>
    </row>
    <row r="9" spans="1:11" ht="25.5" customHeight="1">
      <c r="A9" s="5">
        <v>4</v>
      </c>
      <c r="B9" s="7" t="s">
        <v>26</v>
      </c>
      <c r="C9" s="7" t="s">
        <v>27</v>
      </c>
      <c r="D9" s="7" t="s">
        <v>24</v>
      </c>
      <c r="E9" s="7" t="s">
        <v>25</v>
      </c>
      <c r="F9" s="5">
        <v>50</v>
      </c>
      <c r="G9" s="17">
        <v>17.8</v>
      </c>
      <c r="H9" s="5">
        <v>0.77</v>
      </c>
      <c r="I9" s="5">
        <f t="shared" si="0"/>
        <v>13.706000000000001</v>
      </c>
      <c r="J9" s="5">
        <f t="shared" si="1"/>
        <v>685.30000000000007</v>
      </c>
      <c r="K9" s="7"/>
    </row>
    <row r="10" spans="1:11" ht="25.5" customHeight="1">
      <c r="A10" s="5">
        <v>5</v>
      </c>
      <c r="B10" s="7" t="s">
        <v>28</v>
      </c>
      <c r="C10" s="7" t="s">
        <v>29</v>
      </c>
      <c r="D10" s="7" t="s">
        <v>24</v>
      </c>
      <c r="E10" s="7" t="s">
        <v>30</v>
      </c>
      <c r="F10" s="5">
        <v>50</v>
      </c>
      <c r="G10" s="17">
        <v>26</v>
      </c>
      <c r="H10" s="5">
        <v>1</v>
      </c>
      <c r="I10" s="5">
        <f t="shared" si="0"/>
        <v>26</v>
      </c>
      <c r="J10" s="5">
        <f t="shared" si="1"/>
        <v>1300</v>
      </c>
      <c r="K10" s="7"/>
    </row>
    <row r="11" spans="1:11" ht="25.5" customHeight="1">
      <c r="A11" s="5">
        <v>6</v>
      </c>
      <c r="B11" s="7" t="s">
        <v>31</v>
      </c>
      <c r="C11" s="7" t="s">
        <v>32</v>
      </c>
      <c r="D11" s="7" t="s">
        <v>33</v>
      </c>
      <c r="E11" s="7" t="s">
        <v>34</v>
      </c>
      <c r="F11" s="5">
        <v>50</v>
      </c>
      <c r="G11" s="18">
        <v>38.5</v>
      </c>
      <c r="H11" s="5">
        <v>0.77</v>
      </c>
      <c r="I11" s="5">
        <f t="shared" si="0"/>
        <v>29.645</v>
      </c>
      <c r="J11" s="5">
        <f t="shared" si="1"/>
        <v>1482.25</v>
      </c>
      <c r="K11" s="7"/>
    </row>
    <row r="12" spans="1:11" ht="25.5" customHeight="1">
      <c r="A12" s="5">
        <v>7</v>
      </c>
      <c r="B12" s="7" t="s">
        <v>35</v>
      </c>
      <c r="C12" s="7" t="s">
        <v>36</v>
      </c>
      <c r="D12" s="7" t="s">
        <v>33</v>
      </c>
      <c r="E12" s="7" t="s">
        <v>37</v>
      </c>
      <c r="F12" s="5">
        <v>50</v>
      </c>
      <c r="G12" s="5">
        <v>43</v>
      </c>
      <c r="H12" s="5">
        <v>0.77</v>
      </c>
      <c r="I12" s="5">
        <f t="shared" si="0"/>
        <v>33.11</v>
      </c>
      <c r="J12" s="5">
        <f t="shared" si="1"/>
        <v>1655.5</v>
      </c>
      <c r="K12" s="7"/>
    </row>
    <row r="13" spans="1:11" ht="25.5" customHeight="1">
      <c r="A13" s="5">
        <v>8</v>
      </c>
      <c r="B13" s="7" t="s">
        <v>38</v>
      </c>
      <c r="C13" s="7" t="s">
        <v>39</v>
      </c>
      <c r="D13" s="7" t="s">
        <v>33</v>
      </c>
      <c r="E13" s="7" t="s">
        <v>37</v>
      </c>
      <c r="F13" s="5">
        <v>50</v>
      </c>
      <c r="G13" s="12">
        <v>32</v>
      </c>
      <c r="H13" s="5">
        <v>0.77</v>
      </c>
      <c r="I13" s="5">
        <f t="shared" si="0"/>
        <v>24.64</v>
      </c>
      <c r="J13" s="5">
        <f t="shared" si="1"/>
        <v>1232</v>
      </c>
      <c r="K13" s="7"/>
    </row>
    <row r="14" spans="1:11" ht="25.5" customHeight="1">
      <c r="A14" s="5">
        <v>9</v>
      </c>
      <c r="B14" s="7" t="s">
        <v>40</v>
      </c>
      <c r="C14" s="7" t="s">
        <v>41</v>
      </c>
      <c r="D14" s="7" t="s">
        <v>42</v>
      </c>
      <c r="E14" s="7" t="s">
        <v>43</v>
      </c>
      <c r="F14" s="5">
        <v>50</v>
      </c>
      <c r="G14" s="5">
        <v>45</v>
      </c>
      <c r="H14" s="5">
        <v>0.77</v>
      </c>
      <c r="I14" s="5">
        <f t="shared" si="0"/>
        <v>34.65</v>
      </c>
      <c r="J14" s="5">
        <f t="shared" si="1"/>
        <v>1732.5</v>
      </c>
      <c r="K14" s="7"/>
    </row>
    <row r="15" spans="1:11" ht="25.5" customHeight="1">
      <c r="A15" s="5">
        <v>10</v>
      </c>
      <c r="B15" s="8">
        <v>9787511573186</v>
      </c>
      <c r="C15" s="7" t="s">
        <v>45</v>
      </c>
      <c r="D15" s="7" t="s">
        <v>46</v>
      </c>
      <c r="E15" s="7" t="s">
        <v>47</v>
      </c>
      <c r="F15" s="5">
        <v>50</v>
      </c>
      <c r="G15" s="5">
        <v>18.5</v>
      </c>
      <c r="H15" s="5">
        <v>0.77</v>
      </c>
      <c r="I15" s="5">
        <f t="shared" si="0"/>
        <v>14.245000000000001</v>
      </c>
      <c r="J15" s="5">
        <f t="shared" si="1"/>
        <v>712.25</v>
      </c>
      <c r="K15" s="7"/>
    </row>
    <row r="16" spans="1:11" ht="25.5" customHeight="1">
      <c r="A16" s="5">
        <v>11</v>
      </c>
      <c r="B16" s="7" t="s">
        <v>48</v>
      </c>
      <c r="C16" s="7" t="s">
        <v>49</v>
      </c>
      <c r="D16" s="7" t="s">
        <v>50</v>
      </c>
      <c r="E16" s="7" t="s">
        <v>51</v>
      </c>
      <c r="F16" s="5">
        <v>50</v>
      </c>
      <c r="G16" s="5">
        <v>217.6</v>
      </c>
      <c r="H16" s="5">
        <v>0.77</v>
      </c>
      <c r="I16" s="5">
        <f t="shared" si="0"/>
        <v>167.55199999999999</v>
      </c>
      <c r="J16" s="5">
        <f t="shared" si="1"/>
        <v>8377.6</v>
      </c>
      <c r="K16" s="7"/>
    </row>
    <row r="17" spans="1:11" ht="25.5" customHeight="1">
      <c r="A17" s="5">
        <v>12</v>
      </c>
      <c r="B17" s="7" t="s">
        <v>52</v>
      </c>
      <c r="C17" s="7" t="s">
        <v>53</v>
      </c>
      <c r="D17" s="7" t="s">
        <v>54</v>
      </c>
      <c r="E17" s="7" t="s">
        <v>55</v>
      </c>
      <c r="F17" s="5">
        <v>50</v>
      </c>
      <c r="G17" s="5">
        <v>144</v>
      </c>
      <c r="H17" s="5">
        <v>0.77</v>
      </c>
      <c r="I17" s="5">
        <f t="shared" si="0"/>
        <v>110.88</v>
      </c>
      <c r="J17" s="5">
        <f t="shared" si="1"/>
        <v>5544</v>
      </c>
      <c r="K17" s="7"/>
    </row>
    <row r="18" spans="1:11" ht="25.5" customHeight="1">
      <c r="A18" s="5">
        <v>13</v>
      </c>
      <c r="B18" s="7" t="s">
        <v>56</v>
      </c>
      <c r="C18" s="7" t="s">
        <v>57</v>
      </c>
      <c r="D18" s="7" t="s">
        <v>54</v>
      </c>
      <c r="E18" s="7" t="s">
        <v>58</v>
      </c>
      <c r="F18" s="5">
        <v>50</v>
      </c>
      <c r="G18" s="12">
        <v>152</v>
      </c>
      <c r="H18" s="5">
        <v>0.77</v>
      </c>
      <c r="I18" s="5">
        <f t="shared" si="0"/>
        <v>117.04</v>
      </c>
      <c r="J18" s="5">
        <f t="shared" si="1"/>
        <v>5852</v>
      </c>
      <c r="K18" s="7"/>
    </row>
    <row r="19" spans="1:11" ht="25.5" customHeight="1">
      <c r="A19" s="5" t="s">
        <v>59</v>
      </c>
      <c r="B19" s="7"/>
      <c r="C19" s="7"/>
      <c r="D19" s="7"/>
      <c r="E19" s="7"/>
      <c r="F19" s="5"/>
      <c r="G19" s="5"/>
      <c r="H19" s="5"/>
      <c r="I19" s="5">
        <f>SUM(I6:I18)</f>
        <v>702.36799999999994</v>
      </c>
      <c r="J19" s="5">
        <f>SUM(J6:J18)</f>
        <v>35118.400000000001</v>
      </c>
      <c r="K19" s="7"/>
    </row>
    <row r="20" spans="1:1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60</v>
      </c>
      <c r="B1" s="2" t="s">
        <v>61</v>
      </c>
      <c r="C1" s="2" t="s">
        <v>4</v>
      </c>
      <c r="D1" s="2" t="s">
        <v>62</v>
      </c>
      <c r="E1" s="2" t="s">
        <v>63</v>
      </c>
    </row>
    <row r="2" spans="1:5">
      <c r="C2" s="2" t="s">
        <v>14</v>
      </c>
      <c r="D2" s="2" t="s">
        <v>15</v>
      </c>
      <c r="E2" s="2">
        <v>50</v>
      </c>
    </row>
    <row r="3" spans="1:5">
      <c r="C3" s="2" t="s">
        <v>19</v>
      </c>
      <c r="D3" s="2" t="s">
        <v>20</v>
      </c>
      <c r="E3" s="2">
        <v>50</v>
      </c>
    </row>
    <row r="4" spans="1:5">
      <c r="C4" s="2" t="s">
        <v>22</v>
      </c>
      <c r="D4" s="2" t="s">
        <v>23</v>
      </c>
      <c r="E4" s="2">
        <v>50</v>
      </c>
    </row>
    <row r="5" spans="1:5">
      <c r="C5" s="2" t="s">
        <v>26</v>
      </c>
      <c r="D5" s="2" t="s">
        <v>27</v>
      </c>
      <c r="E5" s="2">
        <v>50</v>
      </c>
    </row>
    <row r="6" spans="1:5">
      <c r="C6" s="2" t="s">
        <v>28</v>
      </c>
      <c r="D6" s="2" t="s">
        <v>29</v>
      </c>
      <c r="E6" s="2">
        <v>50</v>
      </c>
    </row>
    <row r="7" spans="1:5">
      <c r="C7" s="2" t="s">
        <v>31</v>
      </c>
      <c r="D7" s="2" t="s">
        <v>32</v>
      </c>
      <c r="E7" s="2">
        <v>50</v>
      </c>
    </row>
    <row r="8" spans="1:5">
      <c r="C8" s="2" t="s">
        <v>35</v>
      </c>
      <c r="D8" s="2" t="s">
        <v>36</v>
      </c>
      <c r="E8" s="2">
        <v>50</v>
      </c>
    </row>
    <row r="9" spans="1:5">
      <c r="C9" s="2" t="s">
        <v>38</v>
      </c>
      <c r="D9" s="2" t="s">
        <v>39</v>
      </c>
      <c r="E9" s="2">
        <v>50</v>
      </c>
    </row>
    <row r="10" spans="1:5">
      <c r="C10" s="2" t="s">
        <v>40</v>
      </c>
      <c r="D10" s="2" t="s">
        <v>41</v>
      </c>
      <c r="E10" s="2">
        <v>50</v>
      </c>
    </row>
    <row r="11" spans="1:5">
      <c r="C11" s="2" t="s">
        <v>44</v>
      </c>
      <c r="D11" s="2" t="s">
        <v>45</v>
      </c>
      <c r="E11" s="2">
        <v>50</v>
      </c>
    </row>
    <row r="12" spans="1:5">
      <c r="C12" s="2" t="s">
        <v>48</v>
      </c>
      <c r="D12" s="2" t="s">
        <v>49</v>
      </c>
      <c r="E12" s="2">
        <v>50</v>
      </c>
    </row>
    <row r="13" spans="1:5">
      <c r="C13" s="2" t="s">
        <v>52</v>
      </c>
      <c r="D13" s="2" t="s">
        <v>53</v>
      </c>
      <c r="E13" s="2">
        <v>50</v>
      </c>
    </row>
    <row r="14" spans="1:5">
      <c r="C14" s="2" t="s">
        <v>56</v>
      </c>
      <c r="D14" s="2" t="s">
        <v>57</v>
      </c>
      <c r="E14" s="2">
        <v>50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2022-09-01T08:02:22Z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