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<sst xmlns="http://schemas.openxmlformats.org/spreadsheetml/2006/main" count="87" uniqueCount="60">
  <si>
    <t>青岛农业大学2022-2023-1学期领书单</t>
  </si>
  <si>
    <t>学院:生命科学学院</t>
  </si>
  <si>
    <r>
      <rPr>
        <sz val="10"/>
        <color rgb="FF000000"/>
        <rFont val="宋体"/>
        <charset val="134"/>
      </rPr>
      <t xml:space="preserve">班级(负责人及电话):生科(创新)2206 </t>
    </r>
    <r>
      <rPr>
        <b/>
        <sz val="12"/>
        <color rgb="FF000000"/>
        <rFont val="宋体"/>
        <charset val="134"/>
      </rPr>
      <t>新35.36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</si>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</sst>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I11" sqref="I11"/>
    </sheetView>
  </sheetViews>
  <sheetFormatPr defaultColWidth="9" defaultRowHeight="13.5"/>
  <cols>
    <col min="1" max="1" width="5.25" customWidth="1"/>
    <col min="2" max="2" width="14.75" customWidth="1"/>
    <col min="3" max="3" width="31.25" customWidth="1"/>
    <col min="4" max="4" width="16.125" customWidth="1"/>
    <col min="5" max="5" width="13.5" customWidth="1"/>
    <col min="6" max="6" width="7.125" customWidth="1"/>
    <col min="7" max="7" width="6.5" customWidth="1"/>
    <col min="8" max="9" width="8.25" customWidth="1"/>
    <col min="10" max="10" width="12.875" customWidth="1"/>
    <col min="11" max="11" width="8.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2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32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56</v>
      </c>
      <c r="H6" s="10">
        <v>0.77</v>
      </c>
      <c r="I6" s="10">
        <f t="shared" ref="I6:I16" si="0">G6*H6</f>
        <v>43.12</v>
      </c>
      <c r="J6" s="10">
        <f t="shared" ref="J6:J16" si="1">F6*G6*H6</f>
        <v>1509.2</v>
      </c>
      <c r="K6" s="9" t="s">
        <v>19</v>
      </c>
    </row>
    <row r="7" ht="32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58</v>
      </c>
      <c r="H7" s="8">
        <v>0.77</v>
      </c>
      <c r="I7" s="8">
        <f t="shared" si="0"/>
        <v>44.66</v>
      </c>
      <c r="J7" s="8">
        <f t="shared" si="1"/>
        <v>1563.1</v>
      </c>
      <c r="K7" s="11"/>
    </row>
    <row r="8" ht="32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26</v>
      </c>
      <c r="H8" s="8">
        <v>1</v>
      </c>
      <c r="I8" s="8">
        <f t="shared" si="0"/>
        <v>26</v>
      </c>
      <c r="J8" s="8">
        <f t="shared" si="1"/>
        <v>910</v>
      </c>
      <c r="K8" s="11"/>
    </row>
    <row r="9" ht="32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35</v>
      </c>
      <c r="G9" s="8">
        <v>38.5</v>
      </c>
      <c r="H9" s="8">
        <v>0.77</v>
      </c>
      <c r="I9" s="8">
        <f t="shared" si="0"/>
        <v>29.645</v>
      </c>
      <c r="J9" s="8">
        <f t="shared" si="1"/>
        <v>1037.575</v>
      </c>
      <c r="K9" s="11"/>
    </row>
    <row r="10" ht="32" customHeight="1" spans="1:11">
      <c r="A10" s="8">
        <v>5</v>
      </c>
      <c r="B10" s="11" t="s">
        <v>31</v>
      </c>
      <c r="C10" s="11" t="s">
        <v>32</v>
      </c>
      <c r="D10" s="11" t="s">
        <v>29</v>
      </c>
      <c r="E10" s="11" t="s">
        <v>33</v>
      </c>
      <c r="F10" s="8">
        <v>35</v>
      </c>
      <c r="G10" s="8">
        <v>43</v>
      </c>
      <c r="H10" s="8">
        <v>0.77</v>
      </c>
      <c r="I10" s="8">
        <f t="shared" si="0"/>
        <v>33.11</v>
      </c>
      <c r="J10" s="8">
        <f t="shared" si="1"/>
        <v>1158.85</v>
      </c>
      <c r="K10" s="11"/>
    </row>
    <row r="11" ht="32" customHeight="1" spans="1:11">
      <c r="A11" s="8">
        <v>6</v>
      </c>
      <c r="B11" s="11" t="s">
        <v>34</v>
      </c>
      <c r="C11" s="11" t="s">
        <v>35</v>
      </c>
      <c r="D11" s="11" t="s">
        <v>29</v>
      </c>
      <c r="E11" s="11" t="s">
        <v>33</v>
      </c>
      <c r="F11" s="8">
        <v>35</v>
      </c>
      <c r="G11" s="8">
        <v>32</v>
      </c>
      <c r="H11" s="8">
        <v>0.77</v>
      </c>
      <c r="I11" s="8">
        <f t="shared" si="0"/>
        <v>24.64</v>
      </c>
      <c r="J11" s="8">
        <f t="shared" si="1"/>
        <v>862.4</v>
      </c>
      <c r="K11" s="11"/>
    </row>
    <row r="12" ht="32" customHeight="1" spans="1:11">
      <c r="A12" s="8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32" customHeight="1" spans="1:11">
      <c r="A13" s="8">
        <v>8</v>
      </c>
      <c r="B13" s="12">
        <v>9787511573186</v>
      </c>
      <c r="C13" s="11" t="s">
        <v>40</v>
      </c>
      <c r="D13" s="11" t="s">
        <v>41</v>
      </c>
      <c r="E13" s="11" t="s">
        <v>42</v>
      </c>
      <c r="F13" s="8">
        <v>35</v>
      </c>
      <c r="G13" s="8">
        <v>18.5</v>
      </c>
      <c r="H13" s="8">
        <v>0.77</v>
      </c>
      <c r="I13" s="8">
        <f t="shared" si="0"/>
        <v>14.245</v>
      </c>
      <c r="J13" s="8">
        <f t="shared" si="1"/>
        <v>498.575</v>
      </c>
      <c r="K13" s="11"/>
    </row>
    <row r="14" ht="32" customHeight="1" spans="1:11">
      <c r="A14" s="8">
        <v>9</v>
      </c>
      <c r="B14" s="11" t="s">
        <v>43</v>
      </c>
      <c r="C14" s="11" t="s">
        <v>44</v>
      </c>
      <c r="D14" s="11" t="s">
        <v>45</v>
      </c>
      <c r="E14" s="11" t="s">
        <v>46</v>
      </c>
      <c r="F14" s="8">
        <v>35</v>
      </c>
      <c r="G14" s="8">
        <v>217.6</v>
      </c>
      <c r="H14" s="8">
        <v>0.77</v>
      </c>
      <c r="I14" s="8">
        <f t="shared" si="0"/>
        <v>167.552</v>
      </c>
      <c r="J14" s="8">
        <f t="shared" si="1"/>
        <v>5864.32</v>
      </c>
      <c r="K14" s="11"/>
    </row>
    <row r="15" ht="32" customHeight="1" spans="1:11">
      <c r="A15" s="8">
        <v>10</v>
      </c>
      <c r="B15" s="11" t="s">
        <v>47</v>
      </c>
      <c r="C15" s="11" t="s">
        <v>48</v>
      </c>
      <c r="D15" s="11" t="s">
        <v>49</v>
      </c>
      <c r="E15" s="11" t="s">
        <v>50</v>
      </c>
      <c r="F15" s="8">
        <v>35</v>
      </c>
      <c r="G15" s="8">
        <v>144</v>
      </c>
      <c r="H15" s="8">
        <v>0.77</v>
      </c>
      <c r="I15" s="8">
        <f t="shared" si="0"/>
        <v>110.88</v>
      </c>
      <c r="J15" s="8">
        <f t="shared" si="1"/>
        <v>3880.8</v>
      </c>
      <c r="K15" s="11"/>
    </row>
    <row r="16" ht="32" customHeight="1" spans="1:11">
      <c r="A16" s="8">
        <v>11</v>
      </c>
      <c r="B16" s="11" t="s">
        <v>51</v>
      </c>
      <c r="C16" s="11" t="s">
        <v>52</v>
      </c>
      <c r="D16" s="11" t="s">
        <v>49</v>
      </c>
      <c r="E16" s="11" t="s">
        <v>53</v>
      </c>
      <c r="F16" s="8">
        <v>35</v>
      </c>
      <c r="G16" s="8">
        <v>152</v>
      </c>
      <c r="H16" s="8">
        <v>0.77</v>
      </c>
      <c r="I16" s="8">
        <f t="shared" si="0"/>
        <v>117.04</v>
      </c>
      <c r="J16" s="8">
        <f t="shared" si="1"/>
        <v>4096.4</v>
      </c>
      <c r="K16" s="11"/>
    </row>
    <row r="17" ht="32" customHeight="1" spans="1:11">
      <c r="A17" s="8" t="s">
        <v>54</v>
      </c>
      <c r="B17" s="11"/>
      <c r="C17" s="11"/>
      <c r="D17" s="11"/>
      <c r="E17" s="11"/>
      <c r="F17" s="8">
        <f>SUM(F6:F16)</f>
        <v>385</v>
      </c>
      <c r="G17" s="8"/>
      <c r="H17" s="8"/>
      <c r="I17" s="8">
        <f>SUM(I6:I16)</f>
        <v>645.542</v>
      </c>
      <c r="J17" s="8">
        <f>SUM(J6:J16)</f>
        <v>22593.97</v>
      </c>
      <c r="K17" s="11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31</v>
      </c>
      <c r="D6" s="1" t="s">
        <v>32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36</v>
      </c>
      <c r="D8" s="1" t="s">
        <v>37</v>
      </c>
      <c r="E8" s="1">
        <v>35</v>
      </c>
    </row>
    <row r="9" spans="3:5">
      <c r="C9" s="1" t="s">
        <v>59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65929262B8914A53B3DA10ECF4F20EE9</vt:lpwstr>
  </property>
</Properties>
</file>