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<sst xmlns="http://schemas.openxmlformats.org/spreadsheetml/2006/main" count="96" uniqueCount="68">
  <si>
    <t>青岛农业大学2022-2023-1学期领书单</t>
  </si>
  <si>
    <t>学院:经济管理学院(合作社学院)</t>
  </si>
  <si>
    <t>班级(负责人及电话):会计2203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</si>
  <si>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</si>
  <si>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</si>
  <si>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</si>
  <si>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</si>
  <si>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</si>
  <si>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</si>
  <si>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</si>
  <si>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</si>
  <si>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</si>
  <si>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</si>
  <si>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</si>
  <si>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</si>
  <si>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</si>
  <si>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</si>
  <si>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</si>
  <si>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</si>
  <si>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</si>
  <si>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</si>
  <si>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</si>
  <si>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</si>
  <si>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</si>
  <si>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</si>
  <si>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</si>
  <si>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</si>
  <si>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</si>
  <si>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</si>
  <si>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</si>
  <si>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</si>
  <si>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</si>
  <si>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</si>
  <si>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</si>
  <si>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</si>
  <si>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</si>
  <si>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</si>
  <si>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</si>
  <si>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</si>
  <si>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</si>
  <si>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</si>
  <si>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</si>
  <si>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</si>
  <si>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</si>
  <si>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</si>
  <si>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</si>
  <si>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</si>
  <si>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</si>
  <si>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</si>
  <si>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</si>
  <si>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合计</t>
  </si>
  <si>
    <t>XH</t>
  </si>
  <si>
    <t>XM</t>
  </si>
  <si>
    <t>JCMC</t>
  </si>
  <si>
    <t>N</t>
  </si>
  <si>
    <t>9787030619990</t>
  </si>
  <si>
    <t>9787030620002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</si>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</sst>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I15" sqref="I15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8.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7.375" customWidth="1"/>
    <col min="12" max="12" width="10.12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35</v>
      </c>
      <c r="G6" s="11">
        <v>18.5</v>
      </c>
      <c r="H6" s="11">
        <v>0.77</v>
      </c>
      <c r="I6" s="15">
        <f t="shared" ref="I6:I23" si="0">G6*H6</f>
        <v>14.245</v>
      </c>
      <c r="J6" s="15">
        <f t="shared" ref="J6:J23" si="1">F6*G6*H6</f>
        <v>498.575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35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1037.575</v>
      </c>
      <c r="K7" s="16">
        <v>162</v>
      </c>
      <c r="L7" s="13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35</v>
      </c>
      <c r="G8" s="11">
        <v>56</v>
      </c>
      <c r="H8" s="11">
        <v>0.77</v>
      </c>
      <c r="I8" s="15">
        <f t="shared" si="0"/>
        <v>43.12</v>
      </c>
      <c r="J8" s="15">
        <f t="shared" si="1"/>
        <v>1509.2</v>
      </c>
      <c r="K8" s="16">
        <v>163</v>
      </c>
      <c r="L8" s="13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35</v>
      </c>
      <c r="G9" s="11">
        <v>58</v>
      </c>
      <c r="H9" s="11">
        <v>0.77</v>
      </c>
      <c r="I9" s="15">
        <f t="shared" si="0"/>
        <v>44.66</v>
      </c>
      <c r="J9" s="15">
        <f t="shared" si="1"/>
        <v>1563.1</v>
      </c>
      <c r="K9" s="16">
        <v>164</v>
      </c>
      <c r="L9" s="13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35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1293.6</v>
      </c>
      <c r="K10" s="16">
        <v>167</v>
      </c>
      <c r="L10" s="13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35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1293.6</v>
      </c>
      <c r="K11" s="16">
        <v>168</v>
      </c>
      <c r="L11" s="13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35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1293.6</v>
      </c>
      <c r="K12" s="16">
        <v>169</v>
      </c>
      <c r="L12" s="13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35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1024.1</v>
      </c>
      <c r="K13" s="16">
        <v>170</v>
      </c>
      <c r="L13" s="13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35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1024.1</v>
      </c>
      <c r="K14" s="16">
        <v>171</v>
      </c>
      <c r="L14" s="13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35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1024.1</v>
      </c>
      <c r="K15" s="16">
        <v>172</v>
      </c>
      <c r="L15" s="13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35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1024.1</v>
      </c>
      <c r="K16" s="16">
        <v>173</v>
      </c>
      <c r="L16" s="13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35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1425.655</v>
      </c>
      <c r="K17" s="16">
        <v>174</v>
      </c>
      <c r="L17" s="13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35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1425.655</v>
      </c>
      <c r="K18" s="16">
        <v>175</v>
      </c>
      <c r="L18" s="13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35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1506.505</v>
      </c>
      <c r="K19" s="16">
        <v>176</v>
      </c>
      <c r="L19" s="13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35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1506.505</v>
      </c>
      <c r="K20" s="16">
        <v>177</v>
      </c>
      <c r="L20" s="13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35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1212.75</v>
      </c>
      <c r="K21" s="16">
        <v>178</v>
      </c>
      <c r="L21" s="13"/>
    </row>
    <row r="22" spans="1:12">
      <c r="A22" s="7">
        <v>17</v>
      </c>
      <c r="B22" s="12">
        <v>9787040566208</v>
      </c>
      <c r="C22" s="9" t="s">
        <v>46</v>
      </c>
      <c r="D22" s="9" t="s">
        <v>47</v>
      </c>
      <c r="E22" s="9" t="s">
        <v>48</v>
      </c>
      <c r="F22" s="10">
        <v>35</v>
      </c>
      <c r="G22" s="11">
        <v>23</v>
      </c>
      <c r="H22" s="11">
        <v>1</v>
      </c>
      <c r="I22" s="15">
        <f t="shared" si="0"/>
        <v>23</v>
      </c>
      <c r="J22" s="15">
        <f t="shared" si="1"/>
        <v>805</v>
      </c>
      <c r="K22" s="16">
        <v>184</v>
      </c>
      <c r="L22" s="13"/>
    </row>
    <row r="23" spans="1:12">
      <c r="A23" s="7">
        <v>18</v>
      </c>
      <c r="B23" s="12">
        <v>9787040566215</v>
      </c>
      <c r="C23" s="9" t="s">
        <v>49</v>
      </c>
      <c r="D23" s="9" t="s">
        <v>47</v>
      </c>
      <c r="E23" s="9" t="s">
        <v>48</v>
      </c>
      <c r="F23" s="10">
        <v>35</v>
      </c>
      <c r="G23" s="11">
        <v>18</v>
      </c>
      <c r="H23" s="11">
        <v>1</v>
      </c>
      <c r="I23" s="15">
        <f t="shared" si="0"/>
        <v>18</v>
      </c>
      <c r="J23" s="15">
        <f t="shared" si="1"/>
        <v>630</v>
      </c>
      <c r="K23" s="16">
        <v>186</v>
      </c>
      <c r="L23" s="13"/>
    </row>
    <row r="24" spans="1:12">
      <c r="A24" s="7" t="s">
        <v>50</v>
      </c>
      <c r="B24" s="13"/>
      <c r="C24" s="13"/>
      <c r="D24" s="13"/>
      <c r="E24" s="13"/>
      <c r="F24" s="13"/>
      <c r="G24" s="13"/>
      <c r="H24" s="13"/>
      <c r="I24" s="13"/>
      <c r="J24" s="13">
        <f>SUM(J6:J23)</f>
        <v>21097.72</v>
      </c>
      <c r="K24" s="13"/>
      <c r="L24" s="13"/>
    </row>
    <row r="25" spans="1:12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3">
    <sortCondition ref="K6:K23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51</v>
      </c>
      <c r="B1" s="1" t="s">
        <v>52</v>
      </c>
      <c r="C1" s="1" t="s">
        <v>5</v>
      </c>
      <c r="D1" s="1" t="s">
        <v>53</v>
      </c>
      <c r="E1" s="1" t="s">
        <v>54</v>
      </c>
    </row>
    <row r="2" spans="3:5">
      <c r="C2" s="1" t="s">
        <v>55</v>
      </c>
      <c r="D2" s="1" t="s">
        <v>22</v>
      </c>
      <c r="E2" s="1">
        <v>35</v>
      </c>
    </row>
    <row r="3" spans="3:5">
      <c r="C3" s="1" t="s">
        <v>56</v>
      </c>
      <c r="D3" s="1" t="s">
        <v>25</v>
      </c>
      <c r="E3" s="1">
        <v>35</v>
      </c>
    </row>
    <row r="4" spans="3:5">
      <c r="C4" s="1" t="s">
        <v>57</v>
      </c>
      <c r="D4" s="1" t="s">
        <v>46</v>
      </c>
      <c r="E4" s="1">
        <v>35</v>
      </c>
    </row>
    <row r="5" spans="3:5">
      <c r="C5" s="1" t="s">
        <v>58</v>
      </c>
      <c r="D5" s="1" t="s">
        <v>49</v>
      </c>
      <c r="E5" s="1">
        <v>35</v>
      </c>
    </row>
    <row r="6" spans="3:5">
      <c r="C6" s="1" t="s">
        <v>59</v>
      </c>
      <c r="D6" s="1" t="s">
        <v>19</v>
      </c>
      <c r="E6" s="1">
        <v>35</v>
      </c>
    </row>
    <row r="7" spans="3:5">
      <c r="C7" s="1" t="s">
        <v>60</v>
      </c>
      <c r="D7" s="1" t="s">
        <v>43</v>
      </c>
      <c r="E7" s="1">
        <v>35</v>
      </c>
    </row>
    <row r="8" spans="3:5">
      <c r="C8" s="1" t="s">
        <v>61</v>
      </c>
      <c r="D8" s="1" t="s">
        <v>16</v>
      </c>
      <c r="E8" s="1">
        <v>35</v>
      </c>
    </row>
    <row r="9" spans="3:5">
      <c r="C9" s="1" t="s">
        <v>62</v>
      </c>
      <c r="D9" s="1" t="s">
        <v>63</v>
      </c>
      <c r="E9" s="1">
        <v>35</v>
      </c>
    </row>
    <row r="10" spans="3:5">
      <c r="C10" s="1" t="s">
        <v>64</v>
      </c>
      <c r="D10" s="1" t="s">
        <v>65</v>
      </c>
      <c r="E10" s="1">
        <v>35</v>
      </c>
    </row>
    <row r="11" spans="3:5">
      <c r="C11" s="1" t="s">
        <v>66</v>
      </c>
      <c r="D11" s="1" t="s">
        <v>67</v>
      </c>
      <c r="E11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8EF8C4ED9E49443CAFA27E254551E4DF</vt:lpwstr>
  </property>
</Properties>
</file>