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84" yWindow="48" windowWidth="13284" windowHeight="8628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<sst xmlns="http://schemas.openxmlformats.org/spreadsheetml/2006/main" count="88" uniqueCount="61">
  <si>
    <t>青岛农业大学2022-2023-1学期领书单</t>
  </si>
  <si>
    <t>学院:经济管理学院(合作社学院)</t>
  </si>
  <si>
    <t>班级(负责人及电话):国经贸2201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</si>
  <si>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</si>
  <si>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</si>
  <si>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</si>
  <si>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</si>
  <si>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</si>
  <si>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</si>
  <si>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</si>
  <si>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</si>
  <si>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</si>
  <si>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</si>
  <si>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</si>
  <si>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</si>
  <si>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</si>
  <si>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</si>
  <si>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</si>
  <si>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</si>
  <si>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</si>
  <si>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</si>
  <si>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</si>
  <si>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9787040566055</t>
  </si>
  <si>
    <t>经济法学（第三版）</t>
  </si>
  <si>
    <t>高等教育出版社</t>
  </si>
  <si>
    <t>张守文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</si>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</sst>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176" fontId="1" fillId="2" borderId="2" xfId="0" applyNumberFormat="1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wrapText="1"/>
    </xf>
    <xf numFmtId="176" fontId="1" fillId="2" borderId="4" xfId="0" applyNumberFormat="1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6"/>
    </sheetView>
  </sheetViews>
  <sheetFormatPr defaultColWidth="9" defaultRowHeight="14.4"/>
  <cols>
    <col min="1" max="1" width="5.21875" customWidth="1"/>
    <col min="2" max="2" width="14.77734375" customWidth="1"/>
    <col min="3" max="3" width="38.21875" customWidth="1"/>
    <col min="4" max="4" width="11.44140625" customWidth="1"/>
    <col min="5" max="5" width="8.6640625" customWidth="1"/>
    <col min="6" max="6" width="7.109375" style="10" customWidth="1"/>
    <col min="7" max="7" width="7.88671875" style="9" customWidth="1"/>
    <col min="8" max="9" width="8.21875" customWidth="1"/>
    <col min="10" max="10" width="9.44140625" customWidth="1"/>
    <col min="11" max="11" width="6.1093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60</v>
      </c>
      <c r="G4" s="5"/>
      <c r="H4" s="5"/>
      <c r="I4" s="5"/>
      <c r="J4" s="5"/>
      <c r="K4" s="5"/>
    </row>
    <row r="5" spans="1:11" s="15" customFormat="1" ht="28.5" customHeight="1">
      <c r="A5" s="1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3" t="s">
        <v>8</v>
      </c>
      <c r="G5" s="14" t="s">
        <v>9</v>
      </c>
      <c r="H5" s="12" t="s">
        <v>10</v>
      </c>
      <c r="I5" s="12" t="s">
        <v>11</v>
      </c>
      <c r="J5" s="12" t="s">
        <v>12</v>
      </c>
      <c r="K5" s="12" t="s">
        <v>13</v>
      </c>
    </row>
    <row r="6" spans="1:11" s="15" customFormat="1" ht="28.5" customHeight="1">
      <c r="A6" s="16">
        <v>1</v>
      </c>
      <c r="B6" s="17" t="s">
        <v>14</v>
      </c>
      <c r="C6" s="17" t="s">
        <v>15</v>
      </c>
      <c r="D6" s="17" t="s">
        <v>16</v>
      </c>
      <c r="E6" s="17" t="s">
        <v>17</v>
      </c>
      <c r="F6" s="18">
        <v>35</v>
      </c>
      <c r="G6" s="19">
        <v>56</v>
      </c>
      <c r="H6" s="17">
        <v>0.77</v>
      </c>
      <c r="I6" s="17">
        <f t="shared" ref="I6:I16" si="0">G6*H6</f>
        <v>43.120000000000005</v>
      </c>
      <c r="J6" s="17">
        <f t="shared" ref="J6:J16" si="1">F6*G6*H6</f>
        <v>1509.2</v>
      </c>
      <c r="K6" s="17" t="s">
        <v>18</v>
      </c>
    </row>
    <row r="7" spans="1:11" s="15" customFormat="1" ht="28.5" customHeight="1">
      <c r="A7" s="16">
        <v>2</v>
      </c>
      <c r="B7" s="20" t="s">
        <v>19</v>
      </c>
      <c r="C7" s="20" t="s">
        <v>20</v>
      </c>
      <c r="D7" s="20" t="s">
        <v>16</v>
      </c>
      <c r="E7" s="20" t="s">
        <v>21</v>
      </c>
      <c r="F7" s="16">
        <v>35</v>
      </c>
      <c r="G7" s="21">
        <v>58</v>
      </c>
      <c r="H7" s="20">
        <v>0.77</v>
      </c>
      <c r="I7" s="20">
        <f t="shared" si="0"/>
        <v>44.660000000000004</v>
      </c>
      <c r="J7" s="20">
        <f t="shared" si="1"/>
        <v>1563.1000000000001</v>
      </c>
      <c r="K7" s="20"/>
    </row>
    <row r="8" spans="1:11" s="15" customFormat="1" ht="28.5" customHeight="1">
      <c r="A8" s="16">
        <v>3</v>
      </c>
      <c r="B8" s="20" t="s">
        <v>22</v>
      </c>
      <c r="C8" s="20" t="s">
        <v>23</v>
      </c>
      <c r="D8" s="20" t="s">
        <v>24</v>
      </c>
      <c r="E8" s="20" t="s">
        <v>25</v>
      </c>
      <c r="F8" s="16">
        <v>35</v>
      </c>
      <c r="G8" s="21">
        <v>52</v>
      </c>
      <c r="H8" s="20">
        <v>0.77</v>
      </c>
      <c r="I8" s="20">
        <f t="shared" si="0"/>
        <v>40.04</v>
      </c>
      <c r="J8" s="20">
        <f t="shared" si="1"/>
        <v>1401.4</v>
      </c>
      <c r="K8" s="20"/>
    </row>
    <row r="9" spans="1:11" s="15" customFormat="1" ht="28.5" customHeight="1">
      <c r="A9" s="16">
        <v>4</v>
      </c>
      <c r="B9" s="20" t="s">
        <v>26</v>
      </c>
      <c r="C9" s="20" t="s">
        <v>27</v>
      </c>
      <c r="D9" s="20" t="s">
        <v>24</v>
      </c>
      <c r="E9" s="20" t="s">
        <v>28</v>
      </c>
      <c r="F9" s="16">
        <v>35</v>
      </c>
      <c r="G9" s="21">
        <v>23</v>
      </c>
      <c r="H9" s="20">
        <v>1</v>
      </c>
      <c r="I9" s="20">
        <f t="shared" si="0"/>
        <v>23</v>
      </c>
      <c r="J9" s="20">
        <f t="shared" si="1"/>
        <v>805</v>
      </c>
      <c r="K9" s="20"/>
    </row>
    <row r="10" spans="1:11" s="15" customFormat="1" ht="28.5" customHeight="1">
      <c r="A10" s="16">
        <v>5</v>
      </c>
      <c r="B10" s="20" t="s">
        <v>29</v>
      </c>
      <c r="C10" s="20" t="s">
        <v>30</v>
      </c>
      <c r="D10" s="20" t="s">
        <v>24</v>
      </c>
      <c r="E10" s="20" t="s">
        <v>31</v>
      </c>
      <c r="F10" s="16">
        <v>35</v>
      </c>
      <c r="G10" s="21">
        <v>18</v>
      </c>
      <c r="H10" s="20">
        <v>1</v>
      </c>
      <c r="I10" s="20">
        <f t="shared" si="0"/>
        <v>18</v>
      </c>
      <c r="J10" s="20">
        <f t="shared" si="1"/>
        <v>630</v>
      </c>
      <c r="K10" s="20"/>
    </row>
    <row r="11" spans="1:11" s="15" customFormat="1" ht="28.5" customHeight="1">
      <c r="A11" s="16">
        <v>6</v>
      </c>
      <c r="B11" s="20" t="s">
        <v>32</v>
      </c>
      <c r="C11" s="20" t="s">
        <v>33</v>
      </c>
      <c r="D11" s="20" t="s">
        <v>34</v>
      </c>
      <c r="E11" s="20" t="s">
        <v>35</v>
      </c>
      <c r="F11" s="16">
        <v>35</v>
      </c>
      <c r="G11" s="21">
        <v>38.5</v>
      </c>
      <c r="H11" s="20">
        <v>0.77</v>
      </c>
      <c r="I11" s="20">
        <f t="shared" si="0"/>
        <v>29.645</v>
      </c>
      <c r="J11" s="20">
        <f t="shared" si="1"/>
        <v>1037.575</v>
      </c>
      <c r="K11" s="20"/>
    </row>
    <row r="12" spans="1:11" s="15" customFormat="1" ht="28.5" customHeight="1">
      <c r="A12" s="16">
        <v>7</v>
      </c>
      <c r="B12" s="20" t="s">
        <v>36</v>
      </c>
      <c r="C12" s="20" t="s">
        <v>37</v>
      </c>
      <c r="D12" s="20" t="s">
        <v>38</v>
      </c>
      <c r="E12" s="20" t="s">
        <v>39</v>
      </c>
      <c r="F12" s="16">
        <v>35</v>
      </c>
      <c r="G12" s="21">
        <v>45</v>
      </c>
      <c r="H12" s="20">
        <v>0.77</v>
      </c>
      <c r="I12" s="20">
        <f t="shared" si="0"/>
        <v>34.65</v>
      </c>
      <c r="J12" s="20">
        <f t="shared" si="1"/>
        <v>1212.75</v>
      </c>
      <c r="K12" s="20"/>
    </row>
    <row r="13" spans="1:11" s="15" customFormat="1" ht="28.5" customHeight="1">
      <c r="A13" s="16">
        <v>8</v>
      </c>
      <c r="B13" s="20" t="s">
        <v>40</v>
      </c>
      <c r="C13" s="20" t="s">
        <v>41</v>
      </c>
      <c r="D13" s="20" t="s">
        <v>42</v>
      </c>
      <c r="E13" s="20" t="s">
        <v>43</v>
      </c>
      <c r="F13" s="16">
        <v>35</v>
      </c>
      <c r="G13" s="21">
        <v>18.5</v>
      </c>
      <c r="H13" s="20">
        <v>0.77</v>
      </c>
      <c r="I13" s="20">
        <f t="shared" si="0"/>
        <v>14.245000000000001</v>
      </c>
      <c r="J13" s="20">
        <f t="shared" si="1"/>
        <v>498.57499999999999</v>
      </c>
      <c r="K13" s="20"/>
    </row>
    <row r="14" spans="1:11" s="15" customFormat="1" ht="28.5" customHeight="1">
      <c r="A14" s="16">
        <v>9</v>
      </c>
      <c r="B14" s="20" t="s">
        <v>44</v>
      </c>
      <c r="C14" s="20" t="s">
        <v>45</v>
      </c>
      <c r="D14" s="20" t="s">
        <v>46</v>
      </c>
      <c r="E14" s="20" t="s">
        <v>47</v>
      </c>
      <c r="F14" s="16">
        <v>35</v>
      </c>
      <c r="G14" s="21">
        <v>217.6</v>
      </c>
      <c r="H14" s="20">
        <v>0.77</v>
      </c>
      <c r="I14" s="20">
        <f t="shared" si="0"/>
        <v>167.55199999999999</v>
      </c>
      <c r="J14" s="20">
        <f t="shared" si="1"/>
        <v>5864.32</v>
      </c>
      <c r="K14" s="20"/>
    </row>
    <row r="15" spans="1:11" s="15" customFormat="1" ht="28.5" customHeight="1">
      <c r="A15" s="16">
        <v>10</v>
      </c>
      <c r="B15" s="20" t="s">
        <v>48</v>
      </c>
      <c r="C15" s="20" t="s">
        <v>49</v>
      </c>
      <c r="D15" s="20" t="s">
        <v>50</v>
      </c>
      <c r="E15" s="20" t="s">
        <v>51</v>
      </c>
      <c r="F15" s="16">
        <v>35</v>
      </c>
      <c r="G15" s="21">
        <v>144</v>
      </c>
      <c r="H15" s="20">
        <v>0.77</v>
      </c>
      <c r="I15" s="20">
        <f t="shared" si="0"/>
        <v>110.88</v>
      </c>
      <c r="J15" s="20">
        <f t="shared" si="1"/>
        <v>3880.8</v>
      </c>
      <c r="K15" s="20"/>
    </row>
    <row r="16" spans="1:11" s="15" customFormat="1" ht="28.5" customHeight="1">
      <c r="A16" s="16">
        <v>11</v>
      </c>
      <c r="B16" s="20" t="s">
        <v>52</v>
      </c>
      <c r="C16" s="20" t="s">
        <v>53</v>
      </c>
      <c r="D16" s="20" t="s">
        <v>50</v>
      </c>
      <c r="E16" s="20" t="s">
        <v>54</v>
      </c>
      <c r="F16" s="16">
        <v>35</v>
      </c>
      <c r="G16" s="21">
        <v>152</v>
      </c>
      <c r="H16" s="20">
        <v>0.77</v>
      </c>
      <c r="I16" s="20">
        <f t="shared" si="0"/>
        <v>117.04</v>
      </c>
      <c r="J16" s="20">
        <f t="shared" si="1"/>
        <v>4096.4000000000005</v>
      </c>
      <c r="K16" s="20"/>
    </row>
    <row r="17" spans="1:11" s="15" customFormat="1" ht="28.5" customHeight="1">
      <c r="A17" s="16" t="s">
        <v>55</v>
      </c>
      <c r="B17" s="20"/>
      <c r="C17" s="20"/>
      <c r="D17" s="20"/>
      <c r="E17" s="20"/>
      <c r="F17" s="16"/>
      <c r="G17" s="21"/>
      <c r="H17" s="20"/>
      <c r="I17" s="20"/>
      <c r="J17" s="20">
        <f>SUM(J6:J16)</f>
        <v>22499.120000000003</v>
      </c>
      <c r="K17" s="20"/>
    </row>
    <row r="18" spans="1:11">
      <c r="A18" s="2"/>
      <c r="B18" s="3"/>
      <c r="C18" s="3"/>
      <c r="D18" s="3"/>
      <c r="E18" s="3"/>
      <c r="F18" s="2"/>
      <c r="G18" s="7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7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7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7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7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7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7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7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7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7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7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7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7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7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7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7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7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7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7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7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7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7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7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7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7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7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7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7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7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7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7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7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7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8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8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8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8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8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8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8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56</v>
      </c>
      <c r="B1" s="1" t="s">
        <v>57</v>
      </c>
      <c r="C1" s="1" t="s">
        <v>4</v>
      </c>
      <c r="D1" s="1" t="s">
        <v>58</v>
      </c>
      <c r="E1" s="1" t="s">
        <v>59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36</v>
      </c>
      <c r="D8" s="1" t="s">
        <v>37</v>
      </c>
      <c r="E8" s="1">
        <v>35</v>
      </c>
    </row>
    <row r="9" spans="1:5">
      <c r="C9" s="1" t="s">
        <v>40</v>
      </c>
      <c r="D9" s="1" t="s">
        <v>41</v>
      </c>
      <c r="E9" s="1">
        <v>35</v>
      </c>
    </row>
    <row r="10" spans="1:5">
      <c r="C10" s="1" t="s">
        <v>44</v>
      </c>
      <c r="D10" s="1" t="s">
        <v>45</v>
      </c>
      <c r="E10" s="1">
        <v>35</v>
      </c>
    </row>
    <row r="11" spans="1:5">
      <c r="C11" s="1" t="s">
        <v>48</v>
      </c>
      <c r="D11" s="1" t="s">
        <v>49</v>
      </c>
      <c r="E11" s="1">
        <v>35</v>
      </c>
    </row>
    <row r="12" spans="1:5">
      <c r="C12" s="1" t="s">
        <v>52</v>
      </c>
      <c r="D12" s="1" t="s">
        <v>53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2022-08-24T07:46:41Z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