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<sst xmlns="http://schemas.openxmlformats.org/spreadsheetml/2006/main" count="101" uniqueCount="72">
  <si>
    <t>青岛农业大学2022-2023-1学期领书单</t>
  </si>
  <si>
    <t>学院:经济管理学院(合作社学院)</t>
  </si>
  <si>
    <t>班级(负责人及电话):财管2201</t>
  </si>
  <si>
    <t>教材供应商及电话：弘川 0532-88998009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</si>
  <si>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</si>
  <si>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</si>
  <si>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</si>
  <si>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</si>
  <si>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</si>
  <si>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</si>
  <si>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</si>
  <si>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</si>
  <si>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</si>
  <si>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</si>
  <si>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包号</t>
  </si>
  <si>
    <t>备注</t>
  </si>
  <si>
    <t>《形势与政策》山东高校专版</t>
  </si>
  <si>
    <t>人民</t>
  </si>
  <si>
    <t>《形势与政策》山东编写组</t>
  </si>
  <si>
    <t>大学体育与健康</t>
  </si>
  <si>
    <t>中国农业</t>
  </si>
  <si>
    <t>吴秀云</t>
  </si>
  <si>
    <t>高等数学</t>
  </si>
  <si>
    <t>科学</t>
  </si>
  <si>
    <t>马少军</t>
  </si>
  <si>
    <t>高等数学学习指导与习题解答</t>
  </si>
  <si>
    <t>马少军，袁冬梅，王殿坤</t>
  </si>
  <si>
    <t>全新版大学进阶英语综合教程（1册）</t>
  </si>
  <si>
    <t>上外</t>
  </si>
  <si>
    <t>主编：季佩英， 冯豫</t>
  </si>
  <si>
    <t>全新版大学进阶英语综合教程（2册）</t>
  </si>
  <si>
    <t>全新版大学进阶英语综合教程（3册）</t>
  </si>
  <si>
    <t>全新版大学英语长篇阅读（第二版，1册）</t>
  </si>
  <si>
    <t>总主编：李荫华， 主编：郭杰克</t>
  </si>
  <si>
    <t>全新版大学英语长篇阅读（第二版，2册）</t>
  </si>
  <si>
    <t>全新版大学英语长篇阅读（第二版，3册）</t>
  </si>
  <si>
    <t>全新版大学英语长篇阅读（第二版，4册）</t>
  </si>
  <si>
    <t>新视野大学英语听说教程（智慧版1册）</t>
  </si>
  <si>
    <t>外研</t>
  </si>
  <si>
    <t>郑树棠</t>
  </si>
  <si>
    <t>新视野大学英语听说教程（智慧版2册）</t>
  </si>
  <si>
    <t>新视野大学英语听说教程（智慧版3册）</t>
  </si>
  <si>
    <t>新视野大学英语听说教程（智慧版4册）</t>
  </si>
  <si>
    <t>职业生涯规划与就业创业指导（第2版）</t>
  </si>
  <si>
    <t>人大</t>
  </si>
  <si>
    <t>苏文平</t>
  </si>
  <si>
    <t>马克思主义基本原理（2021年版）</t>
  </si>
  <si>
    <t>高教</t>
  </si>
  <si>
    <t>本书编写组</t>
  </si>
  <si>
    <t>思想道德与法治（2021版）</t>
  </si>
  <si>
    <t>财务学原理</t>
  </si>
  <si>
    <t>中国财经</t>
  </si>
  <si>
    <t>罗福凯</t>
  </si>
  <si>
    <t>合计</t>
  </si>
  <si>
    <t>XH</t>
  </si>
  <si>
    <t>XM</t>
  </si>
  <si>
    <t>JCMC</t>
  </si>
  <si>
    <t>N</t>
  </si>
  <si>
    <t>9787030619990</t>
  </si>
  <si>
    <t>9787030620002</t>
  </si>
  <si>
    <t>9787040566208</t>
  </si>
  <si>
    <t>9787040566215</t>
  </si>
  <si>
    <t>9787109253339</t>
  </si>
  <si>
    <t>9787300277998</t>
  </si>
  <si>
    <t>9787509584675</t>
  </si>
  <si>
    <t>9787511572202</t>
  </si>
  <si>
    <t>9787513590198</t>
  </si>
  <si>
    <t>新视野大学英语听说教程（智慧版1-4册）</t>
  </si>
  <si>
    <t>9787544645027</t>
  </si>
  <si>
    <t>全新版大学进阶英语综合教程（1-3册）</t>
  </si>
  <si>
    <t>9787544647915</t>
  </si>
  <si>
    <t>全新版大学英语长篇阅读（第二版，1-4册）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</si>
</sst>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00_ "/>
    <numFmt numFmtId="179" formatCode="0_);\(0\)"/>
  </numFmts>
  <fonts count="25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0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/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17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horizontal="center" vertical="center"/>
    </xf>
    <xf numFmtId="179" fontId="3" fillId="0" borderId="5" xfId="49" applyNumberFormat="1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177" fontId="1" fillId="0" borderId="3" xfId="0" applyNumberFormat="1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178" fontId="1" fillId="0" borderId="3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"/>
  <sheetViews>
    <sheetView tabSelected="1" workbookViewId="0">
      <selection activeCell="F24" sqref="F24"/>
    </sheetView>
  </sheetViews>
  <sheetFormatPr defaultColWidth="9" defaultRowHeight="13.5"/>
  <cols>
    <col min="1" max="1" width="5.25" customWidth="1"/>
    <col min="2" max="2" width="14.75" customWidth="1"/>
    <col min="3" max="3" width="33.75" customWidth="1"/>
    <col min="4" max="4" width="9.6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9.625" customWidth="1"/>
    <col min="12" max="12" width="12.375" customWidth="1"/>
  </cols>
  <sheetData>
    <row r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ht="26.65" customHeight="1" spans="1:12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  <c r="L4" s="4"/>
    </row>
    <row r="5" spans="1:12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  <c r="L5" s="6" t="s">
        <v>15</v>
      </c>
    </row>
    <row r="6" spans="1:12">
      <c r="A6" s="7">
        <v>1</v>
      </c>
      <c r="B6" s="8">
        <v>9787511573186</v>
      </c>
      <c r="C6" s="9" t="s">
        <v>16</v>
      </c>
      <c r="D6" s="9" t="s">
        <v>17</v>
      </c>
      <c r="E6" s="9" t="s">
        <v>18</v>
      </c>
      <c r="F6" s="10">
        <v>35</v>
      </c>
      <c r="G6" s="11">
        <v>18.5</v>
      </c>
      <c r="H6" s="11">
        <v>0.77</v>
      </c>
      <c r="I6" s="15">
        <f t="shared" ref="I6:I24" si="0">G6*H6</f>
        <v>14.245</v>
      </c>
      <c r="J6" s="15">
        <f t="shared" ref="J6:J24" si="1">F6*G6*H6</f>
        <v>498.575</v>
      </c>
      <c r="K6" s="16">
        <v>161</v>
      </c>
      <c r="L6" s="16"/>
    </row>
    <row r="7" spans="1:12">
      <c r="A7" s="7">
        <v>2</v>
      </c>
      <c r="B7" s="12">
        <v>9787109253339</v>
      </c>
      <c r="C7" s="9" t="s">
        <v>19</v>
      </c>
      <c r="D7" s="9" t="s">
        <v>20</v>
      </c>
      <c r="E7" s="9" t="s">
        <v>21</v>
      </c>
      <c r="F7" s="10">
        <v>35</v>
      </c>
      <c r="G7" s="11">
        <v>38.5</v>
      </c>
      <c r="H7" s="11">
        <v>0.77</v>
      </c>
      <c r="I7" s="15">
        <f t="shared" si="0"/>
        <v>29.645</v>
      </c>
      <c r="J7" s="15">
        <f t="shared" si="1"/>
        <v>1037.575</v>
      </c>
      <c r="K7" s="16">
        <v>162</v>
      </c>
      <c r="L7" s="16"/>
    </row>
    <row r="8" spans="1:12">
      <c r="A8" s="7">
        <v>3</v>
      </c>
      <c r="B8" s="12">
        <v>9787030619990</v>
      </c>
      <c r="C8" s="9" t="s">
        <v>22</v>
      </c>
      <c r="D8" s="9" t="s">
        <v>23</v>
      </c>
      <c r="E8" s="9" t="s">
        <v>24</v>
      </c>
      <c r="F8" s="10">
        <v>35</v>
      </c>
      <c r="G8" s="11">
        <v>56</v>
      </c>
      <c r="H8" s="11">
        <v>0.77</v>
      </c>
      <c r="I8" s="15">
        <f t="shared" si="0"/>
        <v>43.12</v>
      </c>
      <c r="J8" s="15">
        <f t="shared" si="1"/>
        <v>1509.2</v>
      </c>
      <c r="K8" s="16">
        <v>163</v>
      </c>
      <c r="L8" s="16"/>
    </row>
    <row r="9" spans="1:12">
      <c r="A9" s="7">
        <v>4</v>
      </c>
      <c r="B9" s="12">
        <v>9787030620002</v>
      </c>
      <c r="C9" s="9" t="s">
        <v>25</v>
      </c>
      <c r="D9" s="9" t="s">
        <v>23</v>
      </c>
      <c r="E9" s="9" t="s">
        <v>26</v>
      </c>
      <c r="F9" s="10">
        <v>35</v>
      </c>
      <c r="G9" s="11">
        <v>58</v>
      </c>
      <c r="H9" s="11">
        <v>0.77</v>
      </c>
      <c r="I9" s="15">
        <f t="shared" si="0"/>
        <v>44.66</v>
      </c>
      <c r="J9" s="15">
        <f t="shared" si="1"/>
        <v>1563.1</v>
      </c>
      <c r="K9" s="16">
        <v>164</v>
      </c>
      <c r="L9" s="16"/>
    </row>
    <row r="10" spans="1:12">
      <c r="A10" s="7">
        <v>5</v>
      </c>
      <c r="B10" s="12">
        <v>9787544645027</v>
      </c>
      <c r="C10" s="9" t="s">
        <v>27</v>
      </c>
      <c r="D10" s="9" t="s">
        <v>28</v>
      </c>
      <c r="E10" s="9" t="s">
        <v>29</v>
      </c>
      <c r="F10" s="10">
        <v>35</v>
      </c>
      <c r="G10" s="11">
        <v>48</v>
      </c>
      <c r="H10" s="11">
        <v>0.77</v>
      </c>
      <c r="I10" s="15">
        <f t="shared" si="0"/>
        <v>36.96</v>
      </c>
      <c r="J10" s="15">
        <f t="shared" si="1"/>
        <v>1293.6</v>
      </c>
      <c r="K10" s="16">
        <v>167</v>
      </c>
      <c r="L10" s="16"/>
    </row>
    <row r="11" spans="1:12">
      <c r="A11" s="7">
        <v>6</v>
      </c>
      <c r="B11" s="12">
        <v>9787544645089</v>
      </c>
      <c r="C11" s="9" t="s">
        <v>30</v>
      </c>
      <c r="D11" s="9" t="s">
        <v>28</v>
      </c>
      <c r="E11" s="9" t="s">
        <v>29</v>
      </c>
      <c r="F11" s="10">
        <v>35</v>
      </c>
      <c r="G11" s="11">
        <v>48</v>
      </c>
      <c r="H11" s="11">
        <v>0.77</v>
      </c>
      <c r="I11" s="15">
        <f t="shared" si="0"/>
        <v>36.96</v>
      </c>
      <c r="J11" s="15">
        <f t="shared" si="1"/>
        <v>1293.6</v>
      </c>
      <c r="K11" s="16">
        <v>168</v>
      </c>
      <c r="L11" s="16"/>
    </row>
    <row r="12" spans="1:12">
      <c r="A12" s="7">
        <v>7</v>
      </c>
      <c r="B12" s="12">
        <v>9787544646864</v>
      </c>
      <c r="C12" s="9" t="s">
        <v>31</v>
      </c>
      <c r="D12" s="9" t="s">
        <v>28</v>
      </c>
      <c r="E12" s="9" t="s">
        <v>29</v>
      </c>
      <c r="F12" s="10">
        <v>35</v>
      </c>
      <c r="G12" s="11">
        <v>48</v>
      </c>
      <c r="H12" s="11">
        <v>0.77</v>
      </c>
      <c r="I12" s="15">
        <f t="shared" si="0"/>
        <v>36.96</v>
      </c>
      <c r="J12" s="15">
        <f t="shared" si="1"/>
        <v>1293.6</v>
      </c>
      <c r="K12" s="16">
        <v>169</v>
      </c>
      <c r="L12" s="16"/>
    </row>
    <row r="13" spans="1:12">
      <c r="A13" s="7">
        <v>8</v>
      </c>
      <c r="B13" s="12">
        <v>9787544661843</v>
      </c>
      <c r="C13" s="9" t="s">
        <v>32</v>
      </c>
      <c r="D13" s="9" t="s">
        <v>28</v>
      </c>
      <c r="E13" s="9" t="s">
        <v>33</v>
      </c>
      <c r="F13" s="10">
        <v>35</v>
      </c>
      <c r="G13" s="11">
        <v>38</v>
      </c>
      <c r="H13" s="11">
        <v>0.77</v>
      </c>
      <c r="I13" s="15">
        <f t="shared" si="0"/>
        <v>29.26</v>
      </c>
      <c r="J13" s="15">
        <f t="shared" si="1"/>
        <v>1024.1</v>
      </c>
      <c r="K13" s="16">
        <v>170</v>
      </c>
      <c r="L13" s="16"/>
    </row>
    <row r="14" spans="1:12">
      <c r="A14" s="7">
        <v>9</v>
      </c>
      <c r="B14" s="12">
        <v>9787544661973</v>
      </c>
      <c r="C14" s="9" t="s">
        <v>34</v>
      </c>
      <c r="D14" s="9" t="s">
        <v>28</v>
      </c>
      <c r="E14" s="9" t="s">
        <v>33</v>
      </c>
      <c r="F14" s="10">
        <v>35</v>
      </c>
      <c r="G14" s="11">
        <v>38</v>
      </c>
      <c r="H14" s="11">
        <v>0.77</v>
      </c>
      <c r="I14" s="15">
        <f t="shared" si="0"/>
        <v>29.26</v>
      </c>
      <c r="J14" s="15">
        <f t="shared" si="1"/>
        <v>1024.1</v>
      </c>
      <c r="K14" s="16">
        <v>171</v>
      </c>
      <c r="L14" s="16"/>
    </row>
    <row r="15" spans="1:12">
      <c r="A15" s="7">
        <v>10</v>
      </c>
      <c r="B15" s="12">
        <v>9787544661980</v>
      </c>
      <c r="C15" s="9" t="s">
        <v>35</v>
      </c>
      <c r="D15" s="9" t="s">
        <v>28</v>
      </c>
      <c r="E15" s="9" t="s">
        <v>33</v>
      </c>
      <c r="F15" s="10">
        <v>35</v>
      </c>
      <c r="G15" s="11">
        <v>38</v>
      </c>
      <c r="H15" s="11">
        <v>0.77</v>
      </c>
      <c r="I15" s="15">
        <f t="shared" si="0"/>
        <v>29.26</v>
      </c>
      <c r="J15" s="15">
        <f t="shared" si="1"/>
        <v>1024.1</v>
      </c>
      <c r="K15" s="16">
        <v>172</v>
      </c>
      <c r="L15" s="16"/>
    </row>
    <row r="16" spans="1:12">
      <c r="A16" s="7">
        <v>11</v>
      </c>
      <c r="B16" s="12">
        <v>9787544661997</v>
      </c>
      <c r="C16" s="9" t="s">
        <v>36</v>
      </c>
      <c r="D16" s="9" t="s">
        <v>28</v>
      </c>
      <c r="E16" s="9" t="s">
        <v>33</v>
      </c>
      <c r="F16" s="10">
        <v>35</v>
      </c>
      <c r="G16" s="11">
        <v>38</v>
      </c>
      <c r="H16" s="11">
        <v>0.77</v>
      </c>
      <c r="I16" s="15">
        <f t="shared" si="0"/>
        <v>29.26</v>
      </c>
      <c r="J16" s="15">
        <f t="shared" si="1"/>
        <v>1024.1</v>
      </c>
      <c r="K16" s="16">
        <v>173</v>
      </c>
      <c r="L16" s="16"/>
    </row>
    <row r="17" spans="1:12">
      <c r="A17" s="7">
        <v>12</v>
      </c>
      <c r="B17" s="12">
        <v>9787513590198</v>
      </c>
      <c r="C17" s="9" t="s">
        <v>37</v>
      </c>
      <c r="D17" s="9" t="s">
        <v>38</v>
      </c>
      <c r="E17" s="9" t="s">
        <v>39</v>
      </c>
      <c r="F17" s="10">
        <v>35</v>
      </c>
      <c r="G17" s="11">
        <v>52.9</v>
      </c>
      <c r="H17" s="11">
        <v>0.77</v>
      </c>
      <c r="I17" s="15">
        <f t="shared" si="0"/>
        <v>40.733</v>
      </c>
      <c r="J17" s="15">
        <f t="shared" si="1"/>
        <v>1425.655</v>
      </c>
      <c r="K17" s="16">
        <v>174</v>
      </c>
      <c r="L17" s="16"/>
    </row>
    <row r="18" spans="1:12">
      <c r="A18" s="7">
        <v>13</v>
      </c>
      <c r="B18" s="12">
        <v>9787513590181</v>
      </c>
      <c r="C18" s="9" t="s">
        <v>40</v>
      </c>
      <c r="D18" s="9" t="s">
        <v>38</v>
      </c>
      <c r="E18" s="9" t="s">
        <v>39</v>
      </c>
      <c r="F18" s="10">
        <v>35</v>
      </c>
      <c r="G18" s="11">
        <v>52.9</v>
      </c>
      <c r="H18" s="11">
        <v>0.77</v>
      </c>
      <c r="I18" s="15">
        <f t="shared" si="0"/>
        <v>40.733</v>
      </c>
      <c r="J18" s="15">
        <f t="shared" si="1"/>
        <v>1425.655</v>
      </c>
      <c r="K18" s="16">
        <v>175</v>
      </c>
      <c r="L18" s="16"/>
    </row>
    <row r="19" spans="1:12">
      <c r="A19" s="7">
        <v>14</v>
      </c>
      <c r="B19" s="12">
        <v>9787513590174</v>
      </c>
      <c r="C19" s="9" t="s">
        <v>41</v>
      </c>
      <c r="D19" s="9" t="s">
        <v>38</v>
      </c>
      <c r="E19" s="9" t="s">
        <v>39</v>
      </c>
      <c r="F19" s="10">
        <v>35</v>
      </c>
      <c r="G19" s="11">
        <v>55.9</v>
      </c>
      <c r="H19" s="11">
        <v>0.77</v>
      </c>
      <c r="I19" s="15">
        <f t="shared" si="0"/>
        <v>43.043</v>
      </c>
      <c r="J19" s="15">
        <f t="shared" si="1"/>
        <v>1506.505</v>
      </c>
      <c r="K19" s="16">
        <v>176</v>
      </c>
      <c r="L19" s="16"/>
    </row>
    <row r="20" spans="1:12">
      <c r="A20" s="7">
        <v>15</v>
      </c>
      <c r="B20" s="12">
        <v>9787513590167</v>
      </c>
      <c r="C20" s="9" t="s">
        <v>42</v>
      </c>
      <c r="D20" s="9" t="s">
        <v>38</v>
      </c>
      <c r="E20" s="9" t="s">
        <v>39</v>
      </c>
      <c r="F20" s="10">
        <v>35</v>
      </c>
      <c r="G20" s="11">
        <v>55.9</v>
      </c>
      <c r="H20" s="11">
        <v>0.77</v>
      </c>
      <c r="I20" s="15">
        <f t="shared" si="0"/>
        <v>43.043</v>
      </c>
      <c r="J20" s="15">
        <f t="shared" si="1"/>
        <v>1506.505</v>
      </c>
      <c r="K20" s="16">
        <v>177</v>
      </c>
      <c r="L20" s="16"/>
    </row>
    <row r="21" spans="1:12">
      <c r="A21" s="7">
        <v>16</v>
      </c>
      <c r="B21" s="12">
        <v>9787300277998</v>
      </c>
      <c r="C21" s="9" t="s">
        <v>43</v>
      </c>
      <c r="D21" s="9" t="s">
        <v>44</v>
      </c>
      <c r="E21" s="9" t="s">
        <v>45</v>
      </c>
      <c r="F21" s="10">
        <v>35</v>
      </c>
      <c r="G21" s="11">
        <v>45</v>
      </c>
      <c r="H21" s="11">
        <v>0.77</v>
      </c>
      <c r="I21" s="15">
        <f t="shared" si="0"/>
        <v>34.65</v>
      </c>
      <c r="J21" s="15">
        <f t="shared" si="1"/>
        <v>1212.75</v>
      </c>
      <c r="K21" s="16">
        <v>178</v>
      </c>
      <c r="L21" s="16"/>
    </row>
    <row r="22" spans="1:12">
      <c r="A22" s="7">
        <v>17</v>
      </c>
      <c r="B22" s="12">
        <v>9787040566208</v>
      </c>
      <c r="C22" s="9" t="s">
        <v>46</v>
      </c>
      <c r="D22" s="9" t="s">
        <v>47</v>
      </c>
      <c r="E22" s="9" t="s">
        <v>48</v>
      </c>
      <c r="F22" s="10">
        <v>35</v>
      </c>
      <c r="G22" s="11">
        <v>23</v>
      </c>
      <c r="H22" s="11">
        <v>1</v>
      </c>
      <c r="I22" s="15">
        <f t="shared" si="0"/>
        <v>23</v>
      </c>
      <c r="J22" s="15">
        <f t="shared" si="1"/>
        <v>805</v>
      </c>
      <c r="K22" s="16">
        <v>184</v>
      </c>
      <c r="L22" s="16"/>
    </row>
    <row r="23" spans="1:12">
      <c r="A23" s="7">
        <v>18</v>
      </c>
      <c r="B23" s="12">
        <v>9787040566215</v>
      </c>
      <c r="C23" s="9" t="s">
        <v>49</v>
      </c>
      <c r="D23" s="9" t="s">
        <v>47</v>
      </c>
      <c r="E23" s="9" t="s">
        <v>48</v>
      </c>
      <c r="F23" s="10">
        <v>35</v>
      </c>
      <c r="G23" s="11">
        <v>18</v>
      </c>
      <c r="H23" s="11">
        <v>1</v>
      </c>
      <c r="I23" s="15">
        <f t="shared" si="0"/>
        <v>18</v>
      </c>
      <c r="J23" s="15">
        <f t="shared" si="1"/>
        <v>630</v>
      </c>
      <c r="K23" s="16">
        <v>186</v>
      </c>
      <c r="L23" s="16"/>
    </row>
    <row r="24" spans="1:12">
      <c r="A24" s="7">
        <v>19</v>
      </c>
      <c r="B24" s="12">
        <v>9787509599907</v>
      </c>
      <c r="C24" s="9" t="s">
        <v>50</v>
      </c>
      <c r="D24" s="9" t="s">
        <v>51</v>
      </c>
      <c r="E24" s="9" t="s">
        <v>52</v>
      </c>
      <c r="F24" s="10">
        <v>35</v>
      </c>
      <c r="G24" s="11">
        <v>69</v>
      </c>
      <c r="H24" s="11">
        <v>0.77</v>
      </c>
      <c r="I24" s="15">
        <f t="shared" si="0"/>
        <v>53.13</v>
      </c>
      <c r="J24" s="15">
        <f t="shared" si="1"/>
        <v>1859.55</v>
      </c>
      <c r="K24" s="16">
        <v>203</v>
      </c>
      <c r="L24" s="16"/>
    </row>
    <row r="25" spans="1:12">
      <c r="A25" s="7" t="s">
        <v>53</v>
      </c>
      <c r="B25" s="13"/>
      <c r="C25" s="13"/>
      <c r="D25" s="13"/>
      <c r="E25" s="13"/>
      <c r="F25" s="13"/>
      <c r="G25" s="13"/>
      <c r="H25" s="13"/>
      <c r="I25" s="13"/>
      <c r="J25" s="13">
        <f>SUM(J6:J24)</f>
        <v>22957.27</v>
      </c>
      <c r="K25" s="13"/>
      <c r="L25" s="13"/>
    </row>
    <row r="26" spans="1:12">
      <c r="A26" s="14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>
      <c r="A27" s="14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>
      <c r="A28" s="14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>
      <c r="A29" s="14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>
      <c r="A30" s="14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>
      <c r="A31" s="14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>
      <c r="A32" s="14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>
      <c r="A33" s="14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>
      <c r="A34" s="14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>
      <c r="A35" s="14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14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14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14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14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14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14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14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14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14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14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14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14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14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14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14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14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14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14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14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14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14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14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>
      <c r="A58" s="14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</sheetData>
  <sheetProtection formatCells="0" formatColumns="0" formatRows="0" insertRows="0" insertColumns="0" insertHyperlinks="0" deleteColumns="0" deleteRows="0" sort="0" autoFilter="0" pivotTables="0"/>
  <sortState ref="A6:L24">
    <sortCondition ref="K6:K24"/>
  </sortState>
  <mergeCells count="4">
    <mergeCell ref="A4:B4"/>
    <mergeCell ref="C4:E4"/>
    <mergeCell ref="F4:L4"/>
    <mergeCell ref="A1:L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54</v>
      </c>
      <c r="B1" s="1" t="s">
        <v>55</v>
      </c>
      <c r="C1" s="1" t="s">
        <v>5</v>
      </c>
      <c r="D1" s="1" t="s">
        <v>56</v>
      </c>
      <c r="E1" s="1" t="s">
        <v>57</v>
      </c>
    </row>
    <row r="2" spans="3:5">
      <c r="C2" s="1" t="s">
        <v>58</v>
      </c>
      <c r="D2" s="1" t="s">
        <v>22</v>
      </c>
      <c r="E2" s="1">
        <v>35</v>
      </c>
    </row>
    <row r="3" spans="3:5">
      <c r="C3" s="1" t="s">
        <v>59</v>
      </c>
      <c r="D3" s="1" t="s">
        <v>25</v>
      </c>
      <c r="E3" s="1">
        <v>35</v>
      </c>
    </row>
    <row r="4" spans="3:5">
      <c r="C4" s="1" t="s">
        <v>60</v>
      </c>
      <c r="D4" s="1" t="s">
        <v>46</v>
      </c>
      <c r="E4" s="1">
        <v>35</v>
      </c>
    </row>
    <row r="5" spans="3:5">
      <c r="C5" s="1" t="s">
        <v>61</v>
      </c>
      <c r="D5" s="1" t="s">
        <v>49</v>
      </c>
      <c r="E5" s="1">
        <v>35</v>
      </c>
    </row>
    <row r="6" spans="3:5">
      <c r="C6" s="1" t="s">
        <v>62</v>
      </c>
      <c r="D6" s="1" t="s">
        <v>19</v>
      </c>
      <c r="E6" s="1">
        <v>35</v>
      </c>
    </row>
    <row r="7" spans="3:5">
      <c r="C7" s="1" t="s">
        <v>63</v>
      </c>
      <c r="D7" s="1" t="s">
        <v>43</v>
      </c>
      <c r="E7" s="1">
        <v>35</v>
      </c>
    </row>
    <row r="8" spans="3:5">
      <c r="C8" s="1" t="s">
        <v>64</v>
      </c>
      <c r="D8" s="1" t="s">
        <v>50</v>
      </c>
      <c r="E8" s="1">
        <v>35</v>
      </c>
    </row>
    <row r="9" spans="3:5">
      <c r="C9" s="1" t="s">
        <v>65</v>
      </c>
      <c r="D9" s="1" t="s">
        <v>16</v>
      </c>
      <c r="E9" s="1">
        <v>35</v>
      </c>
    </row>
    <row r="10" spans="3:5">
      <c r="C10" s="1" t="s">
        <v>66</v>
      </c>
      <c r="D10" s="1" t="s">
        <v>67</v>
      </c>
      <c r="E10" s="1">
        <v>35</v>
      </c>
    </row>
    <row r="11" spans="3:5">
      <c r="C11" s="1" t="s">
        <v>68</v>
      </c>
      <c r="D11" s="1" t="s">
        <v>69</v>
      </c>
      <c r="E11" s="1">
        <v>35</v>
      </c>
    </row>
    <row r="12" spans="3:5">
      <c r="C12" s="1" t="s">
        <v>70</v>
      </c>
      <c r="D12" s="1" t="s">
        <v>71</v>
      </c>
      <c r="E12" s="1">
        <v>35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Hejane</cp:lastModifiedBy>
  <dcterms:created xsi:type="dcterms:W3CDTF">2020-08-27T17:55:00Z</dcterms:created>
  <dcterms:modified xsi:type="dcterms:W3CDTF">2022-08-30T07:06:53Z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9F3F36C4BE1E4630A29307910C37F4C4</vt:lpwstr>
  </property>
</Properties>
</file>