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definedNames>
    <definedName name="_xlnm._FilterDatabase" localSheetId="0" hidden="1">Sheet1!$A$5:$L$5</definedName>
  </definedNames>
  <calcPr calcId="144525"/>
</workbook>
</file>

<file path=xl/sharedStrings.xml><?xml version="1.0" encoding="utf-8"?>
<sst xmlns="http://schemas.openxmlformats.org/spreadsheetml/2006/main" count="80" uniqueCount="57">
  <si>
    <t>青岛农业大学2022-2023-1学期领书单</t>
  </si>
  <si>
    <t>学院:艺术学院</t>
  </si>
  <si>
    <t>班级(负责人及电话):中国画2201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</si>
  <si>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</si>
  <si>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</si>
  <si>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</si>
  <si>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</si>
  <si>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</si>
  <si>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</si>
  <si>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</si>
  <si>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</si>
  <si>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</si>
  <si>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</si>
  <si>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</si>
  <si>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</si>
  <si>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</si>
  <si>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</si>
  <si>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</si>
  <si>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</si>
  <si>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</si>
  <si>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</si>
  <si>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</si>
  <si>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</si>
  <si>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</si>
  <si>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</si>
  <si>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</si>
  <si>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</si>
  <si>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</si>
  <si>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</si>
  <si>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</si>
  <si>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</si>
  <si>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</si>
  <si>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</si>
  <si>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</si>
  <si>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</si>
  <si>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大学体验英语综合教程（基础上）</t>
  </si>
  <si>
    <t>孔庆炎 李霄翔 贾国栋</t>
  </si>
  <si>
    <t>大学体验英语综合教程（基础下）</t>
  </si>
  <si>
    <t>大学体验英语综合教程（第1册）</t>
  </si>
  <si>
    <t>大学体验英语综合教程（第2册）</t>
  </si>
  <si>
    <t>大学英语阅读教程第1册</t>
  </si>
  <si>
    <t>李喜芬</t>
  </si>
  <si>
    <t>合计</t>
  </si>
  <si>
    <t>XH</t>
  </si>
  <si>
    <t>XM</t>
  </si>
  <si>
    <t>JCMC</t>
  </si>
  <si>
    <t>N</t>
  </si>
  <si>
    <t>9787040487541</t>
  </si>
  <si>
    <t>大学体验英语综合教程（基础上、下，第1、2册，共4册）</t>
  </si>
  <si>
    <t>9787040566208</t>
  </si>
  <si>
    <t>9787040566215</t>
  </si>
  <si>
    <t>97871092197930</t>
  </si>
  <si>
    <t>9787109253339</t>
  </si>
  <si>
    <t>9787300277998</t>
  </si>
  <si>
    <t>9787511572202</t>
  </si>
  <si>
    <t>9787513590198</t>
  </si>
  <si>
    <t>新视野大学英语听说教程（智慧版1-4册）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</si>
</sst>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.000_ "/>
    <numFmt numFmtId="179" formatCode="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9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workbookViewId="0">
      <selection activeCell="H23" sqref="H23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0.2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30</v>
      </c>
      <c r="G6" s="11">
        <v>18.5</v>
      </c>
      <c r="H6" s="11">
        <v>0.77</v>
      </c>
      <c r="I6" s="15">
        <f>G6*H6</f>
        <v>14.245</v>
      </c>
      <c r="J6" s="15">
        <f>F6*G6*H6</f>
        <v>427.35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30</v>
      </c>
      <c r="G7" s="11">
        <v>38.5</v>
      </c>
      <c r="H7" s="11">
        <v>0.77</v>
      </c>
      <c r="I7" s="15">
        <f>G7*H7</f>
        <v>29.645</v>
      </c>
      <c r="J7" s="15">
        <f>F7*G7*H7</f>
        <v>889.35</v>
      </c>
      <c r="K7" s="16">
        <v>162</v>
      </c>
      <c r="L7" s="13"/>
    </row>
    <row r="8" spans="1:12">
      <c r="A8" s="7">
        <v>3</v>
      </c>
      <c r="B8" s="12">
        <v>9787513590198</v>
      </c>
      <c r="C8" s="9" t="s">
        <v>22</v>
      </c>
      <c r="D8" s="9" t="s">
        <v>23</v>
      </c>
      <c r="E8" s="9" t="s">
        <v>24</v>
      </c>
      <c r="F8" s="10">
        <v>30</v>
      </c>
      <c r="G8" s="11">
        <v>52.9</v>
      </c>
      <c r="H8" s="11">
        <v>0.77</v>
      </c>
      <c r="I8" s="15">
        <f>G8*H8</f>
        <v>40.733</v>
      </c>
      <c r="J8" s="15">
        <f>F8*G8*H8</f>
        <v>1221.99</v>
      </c>
      <c r="K8" s="16">
        <v>174</v>
      </c>
      <c r="L8" s="13"/>
    </row>
    <row r="9" spans="1:12">
      <c r="A9" s="7">
        <v>4</v>
      </c>
      <c r="B9" s="12">
        <v>9787513590181</v>
      </c>
      <c r="C9" s="9" t="s">
        <v>25</v>
      </c>
      <c r="D9" s="9" t="s">
        <v>23</v>
      </c>
      <c r="E9" s="9" t="s">
        <v>24</v>
      </c>
      <c r="F9" s="10">
        <v>30</v>
      </c>
      <c r="G9" s="11">
        <v>52.9</v>
      </c>
      <c r="H9" s="11">
        <v>0.77</v>
      </c>
      <c r="I9" s="15">
        <f>G9*H9</f>
        <v>40.733</v>
      </c>
      <c r="J9" s="15">
        <f>F9*G9*H9</f>
        <v>1221.99</v>
      </c>
      <c r="K9" s="16">
        <v>175</v>
      </c>
      <c r="L9" s="13"/>
    </row>
    <row r="10" spans="1:12">
      <c r="A10" s="7">
        <v>5</v>
      </c>
      <c r="B10" s="12">
        <v>9787513590174</v>
      </c>
      <c r="C10" s="9" t="s">
        <v>26</v>
      </c>
      <c r="D10" s="9" t="s">
        <v>23</v>
      </c>
      <c r="E10" s="9" t="s">
        <v>24</v>
      </c>
      <c r="F10" s="10">
        <v>30</v>
      </c>
      <c r="G10" s="11">
        <v>55.9</v>
      </c>
      <c r="H10" s="11">
        <v>0.77</v>
      </c>
      <c r="I10" s="15">
        <f>G10*H10</f>
        <v>43.043</v>
      </c>
      <c r="J10" s="15">
        <f>F10*G10*H10</f>
        <v>1291.29</v>
      </c>
      <c r="K10" s="16">
        <v>176</v>
      </c>
      <c r="L10" s="13"/>
    </row>
    <row r="11" spans="1:12">
      <c r="A11" s="7">
        <v>6</v>
      </c>
      <c r="B11" s="12">
        <v>9787513590167</v>
      </c>
      <c r="C11" s="9" t="s">
        <v>27</v>
      </c>
      <c r="D11" s="9" t="s">
        <v>23</v>
      </c>
      <c r="E11" s="9" t="s">
        <v>24</v>
      </c>
      <c r="F11" s="10">
        <v>30</v>
      </c>
      <c r="G11" s="11">
        <v>55.9</v>
      </c>
      <c r="H11" s="11">
        <v>0.77</v>
      </c>
      <c r="I11" s="15">
        <f>G11*H11</f>
        <v>43.043</v>
      </c>
      <c r="J11" s="15">
        <f>F11*G11*H11</f>
        <v>1291.29</v>
      </c>
      <c r="K11" s="16">
        <v>177</v>
      </c>
      <c r="L11" s="13"/>
    </row>
    <row r="12" spans="1:12">
      <c r="A12" s="7">
        <v>7</v>
      </c>
      <c r="B12" s="12">
        <v>9787300277998</v>
      </c>
      <c r="C12" s="9" t="s">
        <v>28</v>
      </c>
      <c r="D12" s="9" t="s">
        <v>29</v>
      </c>
      <c r="E12" s="9" t="s">
        <v>30</v>
      </c>
      <c r="F12" s="10">
        <v>30</v>
      </c>
      <c r="G12" s="11">
        <v>45</v>
      </c>
      <c r="H12" s="11">
        <v>0.77</v>
      </c>
      <c r="I12" s="15">
        <f>G12*H12</f>
        <v>34.65</v>
      </c>
      <c r="J12" s="15">
        <f>F12*G12*H12</f>
        <v>1039.5</v>
      </c>
      <c r="K12" s="16">
        <v>178</v>
      </c>
      <c r="L12" s="13"/>
    </row>
    <row r="13" spans="1:12">
      <c r="A13" s="7">
        <v>8</v>
      </c>
      <c r="B13" s="12">
        <v>9787040566208</v>
      </c>
      <c r="C13" s="9" t="s">
        <v>31</v>
      </c>
      <c r="D13" s="9" t="s">
        <v>32</v>
      </c>
      <c r="E13" s="9" t="s">
        <v>33</v>
      </c>
      <c r="F13" s="10">
        <v>30</v>
      </c>
      <c r="G13" s="11">
        <v>23</v>
      </c>
      <c r="H13" s="11">
        <v>1</v>
      </c>
      <c r="I13" s="15">
        <f>G13*H13</f>
        <v>23</v>
      </c>
      <c r="J13" s="15">
        <f>F13*G13*H13</f>
        <v>690</v>
      </c>
      <c r="K13" s="16">
        <v>184</v>
      </c>
      <c r="L13" s="13"/>
    </row>
    <row r="14" spans="1:12">
      <c r="A14" s="7">
        <v>9</v>
      </c>
      <c r="B14" s="12">
        <v>9787040566215</v>
      </c>
      <c r="C14" s="9" t="s">
        <v>34</v>
      </c>
      <c r="D14" s="9" t="s">
        <v>32</v>
      </c>
      <c r="E14" s="9" t="s">
        <v>33</v>
      </c>
      <c r="F14" s="10">
        <v>30</v>
      </c>
      <c r="G14" s="11">
        <v>18</v>
      </c>
      <c r="H14" s="11">
        <v>1</v>
      </c>
      <c r="I14" s="15">
        <f>G14*H14</f>
        <v>18</v>
      </c>
      <c r="J14" s="15">
        <f>F14*G14*H14</f>
        <v>540</v>
      </c>
      <c r="K14" s="16">
        <v>186</v>
      </c>
      <c r="L14" s="13"/>
    </row>
    <row r="15" spans="1:12">
      <c r="A15" s="7">
        <v>10</v>
      </c>
      <c r="B15" s="12">
        <v>9787040487541</v>
      </c>
      <c r="C15" s="9" t="s">
        <v>35</v>
      </c>
      <c r="D15" s="9" t="s">
        <v>32</v>
      </c>
      <c r="E15" s="9" t="s">
        <v>36</v>
      </c>
      <c r="F15" s="10">
        <v>30</v>
      </c>
      <c r="G15" s="11">
        <v>54</v>
      </c>
      <c r="H15" s="11">
        <v>0.77</v>
      </c>
      <c r="I15" s="15">
        <f>G15*H15</f>
        <v>41.58</v>
      </c>
      <c r="J15" s="15">
        <f>F15*G15*H15</f>
        <v>1247.4</v>
      </c>
      <c r="K15" s="16">
        <v>197</v>
      </c>
      <c r="L15" s="13"/>
    </row>
    <row r="16" spans="1:12">
      <c r="A16" s="7">
        <v>11</v>
      </c>
      <c r="B16" s="12">
        <v>9787040487558</v>
      </c>
      <c r="C16" s="9" t="s">
        <v>37</v>
      </c>
      <c r="D16" s="9" t="s">
        <v>32</v>
      </c>
      <c r="E16" s="9" t="s">
        <v>36</v>
      </c>
      <c r="F16" s="10">
        <v>30</v>
      </c>
      <c r="G16" s="11">
        <v>52</v>
      </c>
      <c r="H16" s="11">
        <v>0.77</v>
      </c>
      <c r="I16" s="15">
        <f>G16*H16</f>
        <v>40.04</v>
      </c>
      <c r="J16" s="15">
        <f>F16*G16*H16</f>
        <v>1201.2</v>
      </c>
      <c r="K16" s="16">
        <v>198</v>
      </c>
      <c r="L16" s="13"/>
    </row>
    <row r="17" spans="1:12">
      <c r="A17" s="7">
        <v>12</v>
      </c>
      <c r="B17" s="12">
        <v>9787040343717</v>
      </c>
      <c r="C17" s="9" t="s">
        <v>38</v>
      </c>
      <c r="D17" s="9" t="s">
        <v>32</v>
      </c>
      <c r="E17" s="9" t="s">
        <v>36</v>
      </c>
      <c r="F17" s="10">
        <v>30</v>
      </c>
      <c r="G17" s="11">
        <v>36</v>
      </c>
      <c r="H17" s="11">
        <v>0.77</v>
      </c>
      <c r="I17" s="15">
        <f>G17*H17</f>
        <v>27.72</v>
      </c>
      <c r="J17" s="15">
        <f>F17*G17*H17</f>
        <v>831.6</v>
      </c>
      <c r="K17" s="16">
        <v>199</v>
      </c>
      <c r="L17" s="13"/>
    </row>
    <row r="18" spans="1:12">
      <c r="A18" s="7">
        <v>13</v>
      </c>
      <c r="B18" s="12">
        <v>9787040343700</v>
      </c>
      <c r="C18" s="9" t="s">
        <v>39</v>
      </c>
      <c r="D18" s="9" t="s">
        <v>32</v>
      </c>
      <c r="E18" s="9" t="s">
        <v>36</v>
      </c>
      <c r="F18" s="10">
        <v>30</v>
      </c>
      <c r="G18" s="11">
        <v>36</v>
      </c>
      <c r="H18" s="11">
        <v>0.77</v>
      </c>
      <c r="I18" s="15">
        <f>G18*H18</f>
        <v>27.72</v>
      </c>
      <c r="J18" s="15">
        <f>F18*G18*H18</f>
        <v>831.6</v>
      </c>
      <c r="K18" s="16">
        <v>200</v>
      </c>
      <c r="L18" s="13"/>
    </row>
    <row r="19" spans="1:12">
      <c r="A19" s="7">
        <v>14</v>
      </c>
      <c r="B19" s="12">
        <v>9787109219793</v>
      </c>
      <c r="C19" s="9" t="s">
        <v>40</v>
      </c>
      <c r="D19" s="9" t="s">
        <v>20</v>
      </c>
      <c r="E19" s="9" t="s">
        <v>41</v>
      </c>
      <c r="F19" s="10">
        <v>30</v>
      </c>
      <c r="G19" s="11">
        <v>28</v>
      </c>
      <c r="H19" s="11">
        <v>0.77</v>
      </c>
      <c r="I19" s="15">
        <f>G19*H19</f>
        <v>21.56</v>
      </c>
      <c r="J19" s="15">
        <f>F19*G19*H19</f>
        <v>646.8</v>
      </c>
      <c r="K19" s="16">
        <v>201</v>
      </c>
      <c r="L19" s="13"/>
    </row>
    <row r="20" spans="1:12">
      <c r="A20" s="7" t="s">
        <v>42</v>
      </c>
      <c r="B20" s="13"/>
      <c r="C20" s="13"/>
      <c r="D20" s="13"/>
      <c r="E20" s="13"/>
      <c r="F20" s="13"/>
      <c r="G20" s="13"/>
      <c r="H20" s="13"/>
      <c r="I20" s="13"/>
      <c r="J20" s="13">
        <f>SUM(J6:J19)</f>
        <v>13371.36</v>
      </c>
      <c r="K20" s="13"/>
      <c r="L20" s="13"/>
    </row>
    <row r="21" spans="1:12">
      <c r="A21" s="14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1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14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1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43</v>
      </c>
      <c r="B1" s="1" t="s">
        <v>44</v>
      </c>
      <c r="C1" s="1" t="s">
        <v>5</v>
      </c>
      <c r="D1" s="1" t="s">
        <v>45</v>
      </c>
      <c r="E1" s="1" t="s">
        <v>46</v>
      </c>
    </row>
    <row r="2" spans="3:5">
      <c r="C2" s="1" t="s">
        <v>47</v>
      </c>
      <c r="D2" s="1" t="s">
        <v>48</v>
      </c>
      <c r="E2" s="1">
        <v>30</v>
      </c>
    </row>
    <row r="3" spans="3:5">
      <c r="C3" s="1" t="s">
        <v>49</v>
      </c>
      <c r="D3" s="1" t="s">
        <v>31</v>
      </c>
      <c r="E3" s="1">
        <v>30</v>
      </c>
    </row>
    <row r="4" spans="3:5">
      <c r="C4" s="1" t="s">
        <v>50</v>
      </c>
      <c r="D4" s="1" t="s">
        <v>34</v>
      </c>
      <c r="E4" s="1">
        <v>30</v>
      </c>
    </row>
    <row r="5" spans="3:5">
      <c r="C5" s="1" t="s">
        <v>51</v>
      </c>
      <c r="D5" s="1" t="s">
        <v>40</v>
      </c>
      <c r="E5" s="1">
        <v>30</v>
      </c>
    </row>
    <row r="6" spans="3:5">
      <c r="C6" s="1" t="s">
        <v>52</v>
      </c>
      <c r="D6" s="1" t="s">
        <v>19</v>
      </c>
      <c r="E6" s="1">
        <v>30</v>
      </c>
    </row>
    <row r="7" spans="3:5">
      <c r="C7" s="1" t="s">
        <v>53</v>
      </c>
      <c r="D7" s="1" t="s">
        <v>28</v>
      </c>
      <c r="E7" s="1">
        <v>30</v>
      </c>
    </row>
    <row r="8" spans="3:5">
      <c r="C8" s="1" t="s">
        <v>54</v>
      </c>
      <c r="D8" s="1" t="s">
        <v>16</v>
      </c>
      <c r="E8" s="1">
        <v>30</v>
      </c>
    </row>
    <row r="9" spans="3:5">
      <c r="C9" s="1" t="s">
        <v>55</v>
      </c>
      <c r="D9" s="1" t="s">
        <v>56</v>
      </c>
      <c r="E9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47F920EA85824372877C0E5973A29191</vt:lpwstr>
  </property>
</Properties>
</file>