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925" windowHeight="9840"/>
  </bookViews>
  <sheets>
    <sheet name="Sheet1" sheetId="1" r:id="rId1"/>
    <sheet name="Sheet2" sheetId="2" r:id="rId2"/>
  </sheets>
  <calcPr calcId="144525"/>
</workbook>
</file>

<file path=xl/sharedStrings.xml><?xml version="1.0" encoding="utf-8"?>
<sst xmlns="http://schemas.openxmlformats.org/spreadsheetml/2006/main" count="85" uniqueCount="61">
  <si>
    <t>青岛农业大学2022-2023-1学期领书单</t>
  </si>
  <si>
    <t>学院:艺术学院</t>
  </si>
  <si>
    <t>班级(负责人及电话):室内设计2201</t>
  </si>
  <si>
    <t>教材供应商及电话:弘川 0532-889980069</t>
  </si>
  <si>
    <t>序号</t>
  </si>
  <si>
    <t>ISBN</t>
  </si>
  <si>
    <t>教材名称</t>
  </si>
  <si>
    <t>出版社</t>
  </si>
  <si>
    <t>作者</t>
  </si>
  <si>
    <t>人数</t>
  </si>
  <si>
    <t>单价</t>
  </si>
  <si>
    <t>折扣</t>
  </si>
  <si>
    <t>折扣价</t>
  </si>
  <si>
    <t>金额</t>
  </si>
  <si>
    <t>包号</t>
  </si>
  <si>
    <t>备注</t>
  </si>
  <si>
    <t>《形势与政策》山东高校专版</t>
  </si>
  <si>
    <t>人民</t>
  </si>
  <si>
    <t>《形势与政策》山东编写组</t>
  </si>
  <si>
    <t>大学体育与健康</t>
  </si>
  <si>
    <t>中国农业</t>
  </si>
  <si>
    <t>吴秀云</t>
  </si>
  <si>
    <t>新视野大学英语听说教程（智慧版1册）</t>
  </si>
  <si>
    <t>外研</t>
  </si>
  <si>
    <t>郑树棠</t>
  </si>
  <si>
    <t>新视野大学英语听说教程（智慧版2册）</t>
  </si>
  <si>
    <t>新视野大学英语听说教程（智慧版3册）</t>
  </si>
  <si>
    <t>新视野大学英语听说教程（智慧版4册）</t>
  </si>
  <si>
    <t>职业生涯规划与就业创业指导（第2版）</t>
  </si>
  <si>
    <t>人大</t>
  </si>
  <si>
    <t>苏文平</t>
  </si>
  <si>
    <t>马克思主义基本原理（2021年版）</t>
  </si>
  <si>
    <t>高教</t>
  </si>
  <si>
    <t>本书编写组</t>
  </si>
  <si>
    <t>思想道德与法治（2021版）</t>
  </si>
  <si>
    <t>大学体验英语综合教程（基础上）</t>
  </si>
  <si>
    <t>孔庆炎 李霄翔 贾国栋</t>
  </si>
  <si>
    <t>大学体验英语综合教程（基础下）</t>
  </si>
  <si>
    <t>大学体验英语综合教程（第1册）</t>
  </si>
  <si>
    <t>大学体验英语综合教程（第2册）</t>
  </si>
  <si>
    <t>大学英语阅读教程第1册</t>
  </si>
  <si>
    <t>李喜芬</t>
  </si>
  <si>
    <t>设计概论</t>
  </si>
  <si>
    <t>湖南大学</t>
  </si>
  <si>
    <t>朱和平</t>
  </si>
  <si>
    <t>合计</t>
  </si>
  <si>
    <t>XH</t>
  </si>
  <si>
    <t>XM</t>
  </si>
  <si>
    <t>JCMC</t>
  </si>
  <si>
    <t>N</t>
  </si>
  <si>
    <t>9787040487541</t>
  </si>
  <si>
    <t>大学体验英语综合教程（基础上、下，第1、2册，共4册）</t>
  </si>
  <si>
    <t>9787040566208</t>
  </si>
  <si>
    <t>9787040566215</t>
  </si>
  <si>
    <t>97871092197930</t>
  </si>
  <si>
    <t>9787109253339</t>
  </si>
  <si>
    <t>9787300277998</t>
  </si>
  <si>
    <t>9787511572202</t>
  </si>
  <si>
    <t>9787513590198</t>
  </si>
  <si>
    <t>新视野大学英语听说教程（智慧版1-4册）</t>
  </si>
  <si>
    <t>9787566713995</t>
  </si>
</sst>
</file>

<file path=xl/styles.xml><?xml version="1.0" encoding="utf-8"?>
<styleSheet xmlns="http://schemas.openxmlformats.org/spreadsheetml/2006/main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\(0\)"/>
    <numFmt numFmtId="177" formatCode="0.00_ "/>
    <numFmt numFmtId="178" formatCode="0_ "/>
    <numFmt numFmtId="179" formatCode="0.000_ "/>
  </numFmts>
  <fonts count="25">
    <font>
      <sz val="11"/>
      <color rgb="FF000000"/>
      <name val="宋体"/>
      <charset val="134"/>
    </font>
    <font>
      <sz val="10"/>
      <color rgb="FF000000"/>
      <name val="宋体"/>
      <charset val="134"/>
    </font>
    <font>
      <sz val="16"/>
      <color rgb="FF000000"/>
      <name val="仿宋_GB2312"/>
      <charset val="134"/>
    </font>
    <font>
      <sz val="10"/>
      <color rgb="FF000000"/>
      <name val="Calibri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0000"/>
      <name val="Calibri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24" fillId="0" borderId="0"/>
  </cellStyleXfs>
  <cellXfs count="14"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/>
    <xf numFmtId="176" fontId="3" fillId="0" borderId="1" xfId="49" applyNumberFormat="1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/>
    </xf>
    <xf numFmtId="177" fontId="1" fillId="0" borderId="1" xfId="0" applyNumberFormat="1" applyFont="1" applyFill="1" applyBorder="1" applyAlignment="1">
      <alignment horizontal="center" vertical="center"/>
    </xf>
    <xf numFmtId="178" fontId="1" fillId="0" borderId="1" xfId="0" applyNumberFormat="1" applyFont="1" applyFill="1" applyBorder="1" applyAlignment="1">
      <alignment horizontal="left" vertical="center"/>
    </xf>
    <xf numFmtId="0" fontId="1" fillId="0" borderId="0" xfId="0" applyFont="1" applyFill="1" applyAlignment="1">
      <alignment horizontal="center" vertical="center"/>
    </xf>
    <xf numFmtId="179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3"/>
  <sheetViews>
    <sheetView tabSelected="1" workbookViewId="0">
      <selection activeCell="H24" sqref="H24"/>
    </sheetView>
  </sheetViews>
  <sheetFormatPr defaultColWidth="9" defaultRowHeight="13.5"/>
  <cols>
    <col min="1" max="1" width="5.25" customWidth="1"/>
    <col min="2" max="2" width="14.75" customWidth="1"/>
    <col min="3" max="3" width="27.375" customWidth="1"/>
    <col min="4" max="4" width="16.125" customWidth="1"/>
    <col min="5" max="5" width="13.5" customWidth="1"/>
    <col min="6" max="6" width="7.125" customWidth="1"/>
    <col min="7" max="7" width="7.875" customWidth="1"/>
    <col min="8" max="9" width="8.25" customWidth="1"/>
    <col min="10" max="11" width="12.875" customWidth="1"/>
    <col min="12" max="12" width="5.875" customWidth="1"/>
  </cols>
  <sheetData>
    <row r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ht="26.65" customHeight="1" spans="1:12">
      <c r="A4" s="3" t="s">
        <v>1</v>
      </c>
      <c r="B4" s="3"/>
      <c r="C4" s="4" t="s">
        <v>2</v>
      </c>
      <c r="D4" s="4"/>
      <c r="E4" s="4"/>
      <c r="F4" s="4" t="s">
        <v>3</v>
      </c>
      <c r="G4" s="4"/>
      <c r="H4" s="4"/>
      <c r="I4" s="4"/>
      <c r="J4" s="4"/>
      <c r="K4" s="4"/>
      <c r="L4" s="4"/>
    </row>
    <row r="5" spans="1:12">
      <c r="A5" s="5" t="s">
        <v>4</v>
      </c>
      <c r="B5" s="6" t="s">
        <v>5</v>
      </c>
      <c r="C5" s="6" t="s">
        <v>6</v>
      </c>
      <c r="D5" s="6" t="s">
        <v>7</v>
      </c>
      <c r="E5" s="6" t="s">
        <v>8</v>
      </c>
      <c r="F5" s="6" t="s">
        <v>9</v>
      </c>
      <c r="G5" s="6" t="s">
        <v>10</v>
      </c>
      <c r="H5" s="6" t="s">
        <v>11</v>
      </c>
      <c r="I5" s="6" t="s">
        <v>12</v>
      </c>
      <c r="J5" s="6" t="s">
        <v>13</v>
      </c>
      <c r="K5" s="6" t="s">
        <v>14</v>
      </c>
      <c r="L5" s="6" t="s">
        <v>15</v>
      </c>
    </row>
    <row r="6" spans="1:12">
      <c r="A6" s="5">
        <v>1</v>
      </c>
      <c r="B6" s="7">
        <v>9787511573186</v>
      </c>
      <c r="C6" s="8" t="s">
        <v>16</v>
      </c>
      <c r="D6" s="8" t="s">
        <v>17</v>
      </c>
      <c r="E6" s="8" t="s">
        <v>18</v>
      </c>
      <c r="F6" s="5">
        <v>35</v>
      </c>
      <c r="G6" s="9">
        <v>18.5</v>
      </c>
      <c r="H6" s="9">
        <v>0.77</v>
      </c>
      <c r="I6" s="12">
        <f t="shared" ref="I6:I20" si="0">G6*H6</f>
        <v>14.245</v>
      </c>
      <c r="J6" s="12">
        <f t="shared" ref="J6:J20" si="1">F6*G6*H6</f>
        <v>498.575</v>
      </c>
      <c r="K6" s="13">
        <v>161</v>
      </c>
      <c r="L6" s="13"/>
    </row>
    <row r="7" spans="1:12">
      <c r="A7" s="5">
        <v>2</v>
      </c>
      <c r="B7" s="10">
        <v>9787109253339</v>
      </c>
      <c r="C7" s="8" t="s">
        <v>19</v>
      </c>
      <c r="D7" s="8" t="s">
        <v>20</v>
      </c>
      <c r="E7" s="8" t="s">
        <v>21</v>
      </c>
      <c r="F7" s="5">
        <v>35</v>
      </c>
      <c r="G7" s="9">
        <v>38.5</v>
      </c>
      <c r="H7" s="9">
        <v>0.77</v>
      </c>
      <c r="I7" s="12">
        <f t="shared" si="0"/>
        <v>29.645</v>
      </c>
      <c r="J7" s="12">
        <f t="shared" si="1"/>
        <v>1037.575</v>
      </c>
      <c r="K7" s="13">
        <v>162</v>
      </c>
      <c r="L7" s="13"/>
    </row>
    <row r="8" spans="1:12">
      <c r="A8" s="5">
        <v>3</v>
      </c>
      <c r="B8" s="10">
        <v>9787513590198</v>
      </c>
      <c r="C8" s="8" t="s">
        <v>22</v>
      </c>
      <c r="D8" s="8" t="s">
        <v>23</v>
      </c>
      <c r="E8" s="8" t="s">
        <v>24</v>
      </c>
      <c r="F8" s="5">
        <v>35</v>
      </c>
      <c r="G8" s="9">
        <v>52.9</v>
      </c>
      <c r="H8" s="9">
        <v>0.77</v>
      </c>
      <c r="I8" s="12">
        <f t="shared" si="0"/>
        <v>40.733</v>
      </c>
      <c r="J8" s="12">
        <f t="shared" si="1"/>
        <v>1425.655</v>
      </c>
      <c r="K8" s="13">
        <v>174</v>
      </c>
      <c r="L8" s="13"/>
    </row>
    <row r="9" spans="1:12">
      <c r="A9" s="5">
        <v>4</v>
      </c>
      <c r="B9" s="10">
        <v>9787513590181</v>
      </c>
      <c r="C9" s="8" t="s">
        <v>25</v>
      </c>
      <c r="D9" s="8" t="s">
        <v>23</v>
      </c>
      <c r="E9" s="8" t="s">
        <v>24</v>
      </c>
      <c r="F9" s="5">
        <v>35</v>
      </c>
      <c r="G9" s="9">
        <v>52.9</v>
      </c>
      <c r="H9" s="9">
        <v>0.77</v>
      </c>
      <c r="I9" s="12">
        <f t="shared" si="0"/>
        <v>40.733</v>
      </c>
      <c r="J9" s="12">
        <f t="shared" si="1"/>
        <v>1425.655</v>
      </c>
      <c r="K9" s="13">
        <v>175</v>
      </c>
      <c r="L9" s="13"/>
    </row>
    <row r="10" spans="1:12">
      <c r="A10" s="5">
        <v>5</v>
      </c>
      <c r="B10" s="10">
        <v>9787513590174</v>
      </c>
      <c r="C10" s="8" t="s">
        <v>26</v>
      </c>
      <c r="D10" s="8" t="s">
        <v>23</v>
      </c>
      <c r="E10" s="8" t="s">
        <v>24</v>
      </c>
      <c r="F10" s="5">
        <v>35</v>
      </c>
      <c r="G10" s="9">
        <v>55.9</v>
      </c>
      <c r="H10" s="9">
        <v>0.77</v>
      </c>
      <c r="I10" s="12">
        <f t="shared" si="0"/>
        <v>43.043</v>
      </c>
      <c r="J10" s="12">
        <f t="shared" si="1"/>
        <v>1506.505</v>
      </c>
      <c r="K10" s="13">
        <v>176</v>
      </c>
      <c r="L10" s="13"/>
    </row>
    <row r="11" spans="1:12">
      <c r="A11" s="5">
        <v>6</v>
      </c>
      <c r="B11" s="10">
        <v>9787513590167</v>
      </c>
      <c r="C11" s="8" t="s">
        <v>27</v>
      </c>
      <c r="D11" s="8" t="s">
        <v>23</v>
      </c>
      <c r="E11" s="8" t="s">
        <v>24</v>
      </c>
      <c r="F11" s="5">
        <v>35</v>
      </c>
      <c r="G11" s="9">
        <v>55.9</v>
      </c>
      <c r="H11" s="9">
        <v>0.77</v>
      </c>
      <c r="I11" s="12">
        <f t="shared" si="0"/>
        <v>43.043</v>
      </c>
      <c r="J11" s="12">
        <f t="shared" si="1"/>
        <v>1506.505</v>
      </c>
      <c r="K11" s="13">
        <v>177</v>
      </c>
      <c r="L11" s="13"/>
    </row>
    <row r="12" spans="1:12">
      <c r="A12" s="5">
        <v>7</v>
      </c>
      <c r="B12" s="10">
        <v>9787300277998</v>
      </c>
      <c r="C12" s="8" t="s">
        <v>28</v>
      </c>
      <c r="D12" s="8" t="s">
        <v>29</v>
      </c>
      <c r="E12" s="8" t="s">
        <v>30</v>
      </c>
      <c r="F12" s="5">
        <v>35</v>
      </c>
      <c r="G12" s="9">
        <v>45</v>
      </c>
      <c r="H12" s="9">
        <v>0.77</v>
      </c>
      <c r="I12" s="12">
        <f t="shared" si="0"/>
        <v>34.65</v>
      </c>
      <c r="J12" s="12">
        <f t="shared" si="1"/>
        <v>1212.75</v>
      </c>
      <c r="K12" s="13">
        <v>178</v>
      </c>
      <c r="L12" s="13"/>
    </row>
    <row r="13" spans="1:12">
      <c r="A13" s="5">
        <v>8</v>
      </c>
      <c r="B13" s="10">
        <v>9787040566208</v>
      </c>
      <c r="C13" s="8" t="s">
        <v>31</v>
      </c>
      <c r="D13" s="8" t="s">
        <v>32</v>
      </c>
      <c r="E13" s="8" t="s">
        <v>33</v>
      </c>
      <c r="F13" s="5">
        <v>35</v>
      </c>
      <c r="G13" s="9">
        <v>23</v>
      </c>
      <c r="H13" s="9">
        <v>1</v>
      </c>
      <c r="I13" s="12">
        <f t="shared" si="0"/>
        <v>23</v>
      </c>
      <c r="J13" s="12">
        <f t="shared" si="1"/>
        <v>805</v>
      </c>
      <c r="K13" s="13">
        <v>184</v>
      </c>
      <c r="L13" s="13"/>
    </row>
    <row r="14" spans="1:12">
      <c r="A14" s="5">
        <v>9</v>
      </c>
      <c r="B14" s="10">
        <v>9787040566215</v>
      </c>
      <c r="C14" s="8" t="s">
        <v>34</v>
      </c>
      <c r="D14" s="8" t="s">
        <v>32</v>
      </c>
      <c r="E14" s="8" t="s">
        <v>33</v>
      </c>
      <c r="F14" s="5">
        <v>35</v>
      </c>
      <c r="G14" s="9">
        <v>18</v>
      </c>
      <c r="H14" s="9">
        <v>1</v>
      </c>
      <c r="I14" s="12">
        <f t="shared" si="0"/>
        <v>18</v>
      </c>
      <c r="J14" s="12">
        <f t="shared" si="1"/>
        <v>630</v>
      </c>
      <c r="K14" s="13">
        <v>186</v>
      </c>
      <c r="L14" s="13"/>
    </row>
    <row r="15" spans="1:12">
      <c r="A15" s="5">
        <v>10</v>
      </c>
      <c r="B15" s="10">
        <v>9787040487541</v>
      </c>
      <c r="C15" s="8" t="s">
        <v>35</v>
      </c>
      <c r="D15" s="8" t="s">
        <v>32</v>
      </c>
      <c r="E15" s="8" t="s">
        <v>36</v>
      </c>
      <c r="F15" s="5">
        <v>35</v>
      </c>
      <c r="G15" s="9">
        <v>54</v>
      </c>
      <c r="H15" s="9">
        <v>0.77</v>
      </c>
      <c r="I15" s="12">
        <f t="shared" si="0"/>
        <v>41.58</v>
      </c>
      <c r="J15" s="12">
        <f t="shared" si="1"/>
        <v>1455.3</v>
      </c>
      <c r="K15" s="13">
        <v>197</v>
      </c>
      <c r="L15" s="13"/>
    </row>
    <row r="16" spans="1:12">
      <c r="A16" s="5">
        <v>11</v>
      </c>
      <c r="B16" s="10">
        <v>9787040487558</v>
      </c>
      <c r="C16" s="8" t="s">
        <v>37</v>
      </c>
      <c r="D16" s="8" t="s">
        <v>32</v>
      </c>
      <c r="E16" s="8" t="s">
        <v>36</v>
      </c>
      <c r="F16" s="5">
        <v>35</v>
      </c>
      <c r="G16" s="9">
        <v>52</v>
      </c>
      <c r="H16" s="9">
        <v>0.77</v>
      </c>
      <c r="I16" s="12">
        <f t="shared" si="0"/>
        <v>40.04</v>
      </c>
      <c r="J16" s="12">
        <f t="shared" si="1"/>
        <v>1401.4</v>
      </c>
      <c r="K16" s="13">
        <v>198</v>
      </c>
      <c r="L16" s="13"/>
    </row>
    <row r="17" spans="1:12">
      <c r="A17" s="5">
        <v>12</v>
      </c>
      <c r="B17" s="10">
        <v>9787040343717</v>
      </c>
      <c r="C17" s="8" t="s">
        <v>38</v>
      </c>
      <c r="D17" s="8" t="s">
        <v>32</v>
      </c>
      <c r="E17" s="8" t="s">
        <v>36</v>
      </c>
      <c r="F17" s="5">
        <v>35</v>
      </c>
      <c r="G17" s="9">
        <v>36</v>
      </c>
      <c r="H17" s="9">
        <v>0.77</v>
      </c>
      <c r="I17" s="12">
        <f t="shared" si="0"/>
        <v>27.72</v>
      </c>
      <c r="J17" s="12">
        <f t="shared" si="1"/>
        <v>970.2</v>
      </c>
      <c r="K17" s="13">
        <v>199</v>
      </c>
      <c r="L17" s="13"/>
    </row>
    <row r="18" spans="1:12">
      <c r="A18" s="5">
        <v>13</v>
      </c>
      <c r="B18" s="10">
        <v>9787040343700</v>
      </c>
      <c r="C18" s="8" t="s">
        <v>39</v>
      </c>
      <c r="D18" s="8" t="s">
        <v>32</v>
      </c>
      <c r="E18" s="8" t="s">
        <v>36</v>
      </c>
      <c r="F18" s="5">
        <v>35</v>
      </c>
      <c r="G18" s="9">
        <v>36</v>
      </c>
      <c r="H18" s="9">
        <v>0.77</v>
      </c>
      <c r="I18" s="12">
        <f t="shared" si="0"/>
        <v>27.72</v>
      </c>
      <c r="J18" s="12">
        <f t="shared" si="1"/>
        <v>970.2</v>
      </c>
      <c r="K18" s="13">
        <v>200</v>
      </c>
      <c r="L18" s="13"/>
    </row>
    <row r="19" spans="1:12">
      <c r="A19" s="5">
        <v>14</v>
      </c>
      <c r="B19" s="10">
        <v>9787109219793</v>
      </c>
      <c r="C19" s="8" t="s">
        <v>40</v>
      </c>
      <c r="D19" s="8" t="s">
        <v>20</v>
      </c>
      <c r="E19" s="8" t="s">
        <v>41</v>
      </c>
      <c r="F19" s="5">
        <v>35</v>
      </c>
      <c r="G19" s="9">
        <v>28</v>
      </c>
      <c r="H19" s="9">
        <v>0.77</v>
      </c>
      <c r="I19" s="12">
        <f t="shared" si="0"/>
        <v>21.56</v>
      </c>
      <c r="J19" s="12">
        <f t="shared" si="1"/>
        <v>754.6</v>
      </c>
      <c r="K19" s="13">
        <v>201</v>
      </c>
      <c r="L19" s="13"/>
    </row>
    <row r="20" spans="1:12">
      <c r="A20" s="5">
        <v>15</v>
      </c>
      <c r="B20" s="10">
        <v>9787566713995</v>
      </c>
      <c r="C20" s="8" t="s">
        <v>42</v>
      </c>
      <c r="D20" s="8" t="s">
        <v>43</v>
      </c>
      <c r="E20" s="8" t="s">
        <v>44</v>
      </c>
      <c r="F20" s="5">
        <v>35</v>
      </c>
      <c r="G20" s="9">
        <v>65</v>
      </c>
      <c r="H20" s="9">
        <v>0.77</v>
      </c>
      <c r="I20" s="12">
        <f t="shared" si="0"/>
        <v>50.05</v>
      </c>
      <c r="J20" s="12">
        <f t="shared" si="1"/>
        <v>1751.75</v>
      </c>
      <c r="K20" s="13">
        <v>202</v>
      </c>
      <c r="L20" s="13"/>
    </row>
    <row r="21" spans="1:12">
      <c r="A21" s="5" t="s">
        <v>45</v>
      </c>
      <c r="B21" s="8"/>
      <c r="C21" s="8"/>
      <c r="D21" s="8"/>
      <c r="E21" s="8"/>
      <c r="F21" s="8"/>
      <c r="G21" s="8"/>
      <c r="H21" s="8"/>
      <c r="I21" s="8"/>
      <c r="J21" s="8">
        <f>SUM(J6:J20)</f>
        <v>17351.67</v>
      </c>
      <c r="K21" s="8"/>
      <c r="L21" s="8"/>
    </row>
    <row r="22" spans="1:12">
      <c r="A22" s="11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</row>
    <row r="23" spans="1:12">
      <c r="A23" s="11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</row>
    <row r="24" spans="1:12">
      <c r="A24" s="11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</row>
    <row r="25" spans="1:12">
      <c r="A25" s="11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</row>
    <row r="26" spans="1:12">
      <c r="A26" s="11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</row>
    <row r="27" spans="1:12">
      <c r="A27" s="11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</row>
    <row r="28" spans="1:12">
      <c r="A28" s="11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</row>
    <row r="29" spans="1:12">
      <c r="A29" s="11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</row>
    <row r="30" spans="1:12">
      <c r="A30" s="11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</row>
    <row r="31" spans="1:12">
      <c r="A31" s="11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</row>
    <row r="32" spans="1:12">
      <c r="A32" s="11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</row>
    <row r="33" spans="1:12">
      <c r="A33" s="11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</row>
    <row r="34" spans="1:12">
      <c r="A34" s="11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</row>
    <row r="35" spans="1:12">
      <c r="A35" s="11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</row>
    <row r="36" spans="1:12">
      <c r="A36" s="11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</row>
    <row r="37" spans="1:12">
      <c r="A37" s="11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</row>
    <row r="38" spans="1:12">
      <c r="A38" s="11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</row>
    <row r="39" spans="1:12">
      <c r="A39" s="11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</row>
    <row r="40" spans="1:12">
      <c r="A40" s="11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</row>
    <row r="41" spans="1:12">
      <c r="A41" s="11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</row>
    <row r="42" spans="1:12">
      <c r="A42" s="11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</row>
    <row r="43" spans="1:12">
      <c r="A43" s="11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</row>
    <row r="44" spans="1:12">
      <c r="A44" s="11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</row>
    <row r="45" spans="1:12">
      <c r="A45" s="11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</row>
    <row r="46" spans="1:12">
      <c r="A46" s="11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</row>
    <row r="47" spans="1:12">
      <c r="A47" s="11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</row>
    <row r="48" spans="1:12">
      <c r="A48" s="11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</row>
    <row r="49" spans="1:12">
      <c r="A49" s="11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</row>
    <row r="50" spans="1:12">
      <c r="A50" s="11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</row>
    <row r="51" spans="1:12">
      <c r="A51" s="11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</row>
    <row r="52" spans="1:12">
      <c r="A52" s="11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</row>
    <row r="53" spans="1:12">
      <c r="A53" s="11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>
      <c r="A54" s="11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>
      <c r="A55" s="11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>
      <c r="A56" s="11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</row>
    <row r="58" spans="1:1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</row>
    <row r="59" spans="1:1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</row>
    <row r="60" spans="1:1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</row>
    <row r="61" spans="1:1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</row>
    <row r="62" spans="1:1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</row>
    <row r="63" spans="1:1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</row>
  </sheetData>
  <sheetProtection formatCells="0" formatColumns="0" formatRows="0" insertRows="0" insertColumns="0" insertHyperlinks="0" deleteColumns="0" deleteRows="0" sort="0" autoFilter="0" pivotTables="0"/>
  <sortState ref="A6:L20">
    <sortCondition ref="K6:K20"/>
  </sortState>
  <mergeCells count="4">
    <mergeCell ref="A4:B4"/>
    <mergeCell ref="C4:E4"/>
    <mergeCell ref="F4:L4"/>
    <mergeCell ref="A1:L3"/>
  </mergeCells>
  <pageMargins left="0.70866141732283" right="0.70866141732283" top="0.74803149606299" bottom="0.74803149606299" header="0.31496062992126" footer="0.3149606299212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workbookViewId="0">
      <selection activeCell="A1" sqref="A1"/>
    </sheetView>
  </sheetViews>
  <sheetFormatPr defaultColWidth="9" defaultRowHeight="13.5" outlineLevelCol="4"/>
  <cols>
    <col min="1" max="1" width="10.875" style="1" customWidth="1"/>
    <col min="2" max="2" width="9.5" style="1" customWidth="1"/>
    <col min="3" max="3" width="12.625" style="1" customWidth="1"/>
    <col min="4" max="4" width="23.375" style="1" customWidth="1"/>
    <col min="5" max="5" width="9" style="1" customWidth="1"/>
  </cols>
  <sheetData>
    <row r="1" spans="1:5">
      <c r="A1" s="1" t="s">
        <v>46</v>
      </c>
      <c r="B1" s="1" t="s">
        <v>47</v>
      </c>
      <c r="C1" s="1" t="s">
        <v>5</v>
      </c>
      <c r="D1" s="1" t="s">
        <v>48</v>
      </c>
      <c r="E1" s="1" t="s">
        <v>49</v>
      </c>
    </row>
    <row r="2" spans="3:5">
      <c r="C2" s="1" t="s">
        <v>50</v>
      </c>
      <c r="D2" s="1" t="s">
        <v>51</v>
      </c>
      <c r="E2" s="1">
        <v>35</v>
      </c>
    </row>
    <row r="3" spans="3:5">
      <c r="C3" s="1" t="s">
        <v>52</v>
      </c>
      <c r="D3" s="1" t="s">
        <v>31</v>
      </c>
      <c r="E3" s="1">
        <v>35</v>
      </c>
    </row>
    <row r="4" spans="3:5">
      <c r="C4" s="1" t="s">
        <v>53</v>
      </c>
      <c r="D4" s="1" t="s">
        <v>34</v>
      </c>
      <c r="E4" s="1">
        <v>35</v>
      </c>
    </row>
    <row r="5" spans="3:5">
      <c r="C5" s="1" t="s">
        <v>54</v>
      </c>
      <c r="D5" s="1" t="s">
        <v>40</v>
      </c>
      <c r="E5" s="1">
        <v>35</v>
      </c>
    </row>
    <row r="6" spans="3:5">
      <c r="C6" s="1" t="s">
        <v>55</v>
      </c>
      <c r="D6" s="1" t="s">
        <v>19</v>
      </c>
      <c r="E6" s="1">
        <v>35</v>
      </c>
    </row>
    <row r="7" spans="3:5">
      <c r="C7" s="1" t="s">
        <v>56</v>
      </c>
      <c r="D7" s="1" t="s">
        <v>28</v>
      </c>
      <c r="E7" s="1">
        <v>35</v>
      </c>
    </row>
    <row r="8" spans="3:5">
      <c r="C8" s="1" t="s">
        <v>57</v>
      </c>
      <c r="D8" s="1" t="s">
        <v>16</v>
      </c>
      <c r="E8" s="1">
        <v>35</v>
      </c>
    </row>
    <row r="9" spans="3:5">
      <c r="C9" s="1" t="s">
        <v>58</v>
      </c>
      <c r="D9" s="1" t="s">
        <v>59</v>
      </c>
      <c r="E9" s="1">
        <v>35</v>
      </c>
    </row>
    <row r="10" spans="3:5">
      <c r="C10" s="1" t="s">
        <v>60</v>
      </c>
      <c r="D10" s="1" t="s">
        <v>42</v>
      </c>
      <c r="E10" s="1">
        <v>35</v>
      </c>
    </row>
  </sheetData>
  <sheetProtection formatCells="0" formatColumns="0" formatRows="0" insertRows="0" insertColumns="0" insertHyperlinks="0" deleteColumns="0" deleteRows="0" sort="0" autoFilter="0" pivotTables="0"/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微软用户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微软公司</dc:creator>
  <cp:lastModifiedBy>Hejane</cp:lastModifiedBy>
  <dcterms:created xsi:type="dcterms:W3CDTF">2020-08-27T17:55:00Z</dcterms:created>
  <dcterms:modified xsi:type="dcterms:W3CDTF">2022-08-30T07:05:19Z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962A70BA2C0B460AB79765D78A974522</vt:lpwstr>
  </property>
</Properties>
</file>