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<sst xmlns="http://schemas.openxmlformats.org/spreadsheetml/2006/main" count="33" uniqueCount="28">
  <si>
    <t>青岛农业大学2022-2023-1学期领书单</t>
  </si>
  <si>
    <t>学院:食品科学与工程学院</t>
  </si>
  <si>
    <t>班级(负责人及电话):食科(创新)2201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</si>
  <si>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</si>
  <si>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</si>
  <si>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</si>
  <si>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</si>
  <si>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</si>
  <si>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</si>
  <si>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</si>
  <si>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</si>
  <si>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</si>
  <si>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</si>
  <si>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</si>
  <si>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</si>
  <si>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9787109253339</t>
  </si>
  <si>
    <t>大学体育与健康</t>
  </si>
  <si>
    <t>中国农业</t>
  </si>
  <si>
    <t>吴秀云</t>
  </si>
  <si>
    <t>9787511572202</t>
  </si>
  <si>
    <t>《形势与政策》山东高校专版</t>
  </si>
  <si>
    <t>人民</t>
  </si>
  <si>
    <t>《形势与政策》山东编写组</t>
  </si>
  <si>
    <t>合计</t>
  </si>
  <si>
    <t>XH</t>
  </si>
  <si>
    <t>XM</t>
  </si>
  <si>
    <t>JCMC</t>
  </si>
  <si>
    <t>N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</si>
</sst>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6" fontId="3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I12" sqref="I12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</row>
    <row r="6" spans="1:11">
      <c r="A6" s="8">
        <v>1</v>
      </c>
      <c r="B6" s="9" t="s">
        <v>15</v>
      </c>
      <c r="C6" s="10" t="s">
        <v>16</v>
      </c>
      <c r="D6" s="10" t="s">
        <v>17</v>
      </c>
      <c r="E6" s="10" t="s">
        <v>18</v>
      </c>
      <c r="F6" s="11">
        <v>30</v>
      </c>
      <c r="G6" s="12">
        <v>35</v>
      </c>
      <c r="H6" s="11">
        <v>0.77</v>
      </c>
      <c r="I6" s="12">
        <f>G6*H6</f>
        <v>26.95</v>
      </c>
      <c r="J6" s="12">
        <f>F6*G6*H6</f>
        <v>808.5</v>
      </c>
      <c r="K6" s="10">
        <v>27</v>
      </c>
    </row>
    <row r="7" ht="24" spans="1:11">
      <c r="A7" s="8">
        <v>2</v>
      </c>
      <c r="B7" s="13" t="s">
        <v>19</v>
      </c>
      <c r="C7" s="14" t="s">
        <v>20</v>
      </c>
      <c r="D7" s="14" t="s">
        <v>21</v>
      </c>
      <c r="E7" s="14" t="s">
        <v>22</v>
      </c>
      <c r="F7" s="15">
        <v>30</v>
      </c>
      <c r="G7" s="16">
        <v>18.5</v>
      </c>
      <c r="H7" s="15">
        <v>0.77</v>
      </c>
      <c r="I7" s="16">
        <f>G7*H7</f>
        <v>14.245</v>
      </c>
      <c r="J7" s="16">
        <f>F7*G7*H7</f>
        <v>427.35</v>
      </c>
      <c r="K7" s="14">
        <v>26</v>
      </c>
    </row>
    <row r="8" spans="1:11">
      <c r="A8" s="17" t="s">
        <v>23</v>
      </c>
      <c r="B8" s="17"/>
      <c r="C8" s="18"/>
      <c r="D8" s="18"/>
      <c r="E8" s="18"/>
      <c r="F8" s="18"/>
      <c r="G8" s="18"/>
      <c r="H8" s="18"/>
      <c r="I8" s="21"/>
      <c r="J8" s="21">
        <f>SUM(J6:J7)</f>
        <v>1235.85</v>
      </c>
      <c r="K8" s="18"/>
    </row>
    <row r="9" spans="1:11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19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>
      <c r="A13" s="19"/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>
      <c r="A14" s="19"/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>
      <c r="A15" s="19"/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>
      <c r="A18" s="19"/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>
      <c r="A19" s="19"/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A1" sqref="A1"/>
    </sheetView>
  </sheetViews>
  <sheetFormatPr defaultColWidth="9" defaultRowHeight="14.4" outlineLevelRow="2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24</v>
      </c>
      <c r="B1" s="1" t="s">
        <v>25</v>
      </c>
      <c r="C1" s="1" t="s">
        <v>5</v>
      </c>
      <c r="D1" s="1" t="s">
        <v>26</v>
      </c>
      <c r="E1" s="1" t="s">
        <v>27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9D923C4DAAD94DF9B971E7E541FD65A7</vt:lpwstr>
  </property>
</Properties>
</file>